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028" yWindow="-228" windowWidth="23256" windowHeight="11448"/>
  </bookViews>
  <sheets>
    <sheet name="тмц" sheetId="4" r:id="rId1"/>
  </sheets>
  <definedNames>
    <definedName name="_xlnm._FilterDatabase" localSheetId="0" hidden="1">тмц!$A$8:$Y$99</definedName>
    <definedName name="_xlnm.Print_Area" localSheetId="0">тмц!$A$1:$AK$115</definedName>
  </definedNames>
  <calcPr calcId="145621" iterateDelta="1E-4"/>
</workbook>
</file>

<file path=xl/calcChain.xml><?xml version="1.0" encoding="utf-8"?>
<calcChain xmlns="http://schemas.openxmlformats.org/spreadsheetml/2006/main">
  <c r="Y99" i="4" l="1"/>
  <c r="AF98" i="4" l="1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9" i="4"/>
  <c r="AH99" i="4"/>
  <c r="AF99" i="4"/>
  <c r="K99" i="4" l="1"/>
</calcChain>
</file>

<file path=xl/sharedStrings.xml><?xml version="1.0" encoding="utf-8"?>
<sst xmlns="http://schemas.openxmlformats.org/spreadsheetml/2006/main" count="775" uniqueCount="259">
  <si>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</si>
  <si>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</si>
  <si>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</si>
  <si>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</si>
  <si>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</si>
  <si>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</si>
  <si>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</si>
  <si>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</si>
  <si>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</si>
  <si>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</si>
  <si>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</si>
  <si>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</si>
  <si>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</si>
  <si>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</si>
  <si>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</si>
  <si>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</si>
  <si>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</si>
  <si>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</si>
  <si>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</si>
  <si>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</si>
  <si>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</si>
  <si>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</si>
  <si>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</si>
  <si>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</si>
  <si>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</si>
  <si>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</si>
  <si>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</si>
  <si>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</si>
  <si>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</si>
  <si>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</si>
  <si>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</si>
  <si>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</si>
  <si>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</si>
  <si>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</si>
  <si>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</si>
  <si>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</si>
  <si>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</si>
  <si>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</si>
  <si>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</si>
  <si>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</si>
  <si>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</si>
  <si>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</si>
  <si>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</si>
  <si>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</si>
  <si>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</si>
  <si>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</si>
  <si>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</si>
  <si>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</si>
  <si>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</si>
  <si>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</si>
  <si>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</si>
  <si>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</si>
  <si>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</si>
  <si>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</si>
  <si>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</si>
  <si>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</si>
  <si>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</si>
  <si>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М</t>
  </si>
  <si>
    <t>не гостируется</t>
  </si>
  <si>
    <t>24.20</t>
  </si>
  <si>
    <t>ЕК</t>
  </si>
  <si>
    <t>Фильтр сетчатый полипропиленовый DN 40</t>
  </si>
  <si>
    <t>ГОСТ Р 52134-2003</t>
  </si>
  <si>
    <t>г. Самара, ул. Антонова-Овсеенко, д. 48</t>
  </si>
  <si>
    <t>Фильтр сетчатый полипропиленовый DN 20</t>
  </si>
  <si>
    <t>ЕК000465</t>
  </si>
  <si>
    <t>Фильтр сетчатый переходной Ду15 (НР-ВР)</t>
  </si>
  <si>
    <t>ТУ 4213-200-18151455-01</t>
  </si>
  <si>
    <t>ЖН000023</t>
  </si>
  <si>
    <t>Угольник бронза 1/2"</t>
  </si>
  <si>
    <t>ТУ 1468-020-20872280-2004 ГОСТ 22820-83 ГОСТ 22810-83 ГОСТ 22822-83</t>
  </si>
  <si>
    <t>ЖН000036</t>
  </si>
  <si>
    <t>Переход на металлопласт латунь 16*1/2" НР</t>
  </si>
  <si>
    <t>ГОСТ 17378-2001</t>
  </si>
  <si>
    <t>КД000515</t>
  </si>
  <si>
    <t>Крестовина полипропиленовая 
PPR Д-20х20х20х20 мм</t>
  </si>
  <si>
    <t>ОБ000003</t>
  </si>
  <si>
    <t>Труба PP-R 32 х 5,4 / PN20</t>
  </si>
  <si>
    <t>ОБ000005</t>
  </si>
  <si>
    <t>Труба PP-R 50 х 8,3 / PN20</t>
  </si>
  <si>
    <t>ОБ000018</t>
  </si>
  <si>
    <t>Труба PP-R 20 х 3,4 / PN20</t>
  </si>
  <si>
    <t>ОБ000038</t>
  </si>
  <si>
    <t>Труба PP-R 25 х 4,2 / PN20</t>
  </si>
  <si>
    <t>ОБ000132</t>
  </si>
  <si>
    <t>Тройник ПП канализационный 110*110*90</t>
  </si>
  <si>
    <t>ГОСТ 52134-03</t>
  </si>
  <si>
    <t>ОБ000133</t>
  </si>
  <si>
    <t>Отвод ПП 110*45</t>
  </si>
  <si>
    <t>ГОСТ 32414-2013</t>
  </si>
  <si>
    <t>ОБ000134</t>
  </si>
  <si>
    <t>Тройник ПП канализационный 50*50*90</t>
  </si>
  <si>
    <t>ОБ000176</t>
  </si>
  <si>
    <t>Труба полипропиленовая Ду40</t>
  </si>
  <si>
    <t>ОБ000194</t>
  </si>
  <si>
    <t>Тройник  20х1/2 вр х20 мет.</t>
  </si>
  <si>
    <t>ОБ000230</t>
  </si>
  <si>
    <t>Отвод ППР 110х90 РТП</t>
  </si>
  <si>
    <t>ГОСТ 52134-2003</t>
  </si>
  <si>
    <t>ОБ000234</t>
  </si>
  <si>
    <t>Труба полипропиленовая 
армированная Д-32 L-2м</t>
  </si>
  <si>
    <t>ОБ000274</t>
  </si>
  <si>
    <t>Труба полипропиленовая 
PPRC D-25мм</t>
  </si>
  <si>
    <t>ОБ000276</t>
  </si>
  <si>
    <t>Труба полипропиленовая PPRC 
D-20 PN10</t>
  </si>
  <si>
    <t>ОГ000110</t>
  </si>
  <si>
    <t>Переходник полипропиленовый 
ST W - S20F3 20 - 1/2" F(внутренняя резьба)</t>
  </si>
  <si>
    <t>ОГ000240</t>
  </si>
  <si>
    <t>Бочонок Д15х70 мм мет.</t>
  </si>
  <si>
    <t>ГОСТ 13950-91</t>
  </si>
  <si>
    <t>ОГ000255</t>
  </si>
  <si>
    <t>Тройник полипропиленовый 32/32/32</t>
  </si>
  <si>
    <t>ОГ000269</t>
  </si>
  <si>
    <t>Сгон в сборе 15 мет.</t>
  </si>
  <si>
    <t>ОГ000270</t>
  </si>
  <si>
    <t>Сгон в сборе 20 мет.</t>
  </si>
  <si>
    <t>ОГ000271</t>
  </si>
  <si>
    <t>Сгон в сборе 25 мет.</t>
  </si>
  <si>
    <t>ГОСТ 6357-81, ГОСТ 8968-75</t>
  </si>
  <si>
    <t>ОГ000272</t>
  </si>
  <si>
    <t>Сгон в сборе 32 мет.</t>
  </si>
  <si>
    <t>ОГ000273</t>
  </si>
  <si>
    <t>Сгон в сборе 40 мет.</t>
  </si>
  <si>
    <t>ОГ000274</t>
  </si>
  <si>
    <t>Сгон в сборе 50 мет.</t>
  </si>
  <si>
    <t>ГОСТ 6357-81</t>
  </si>
  <si>
    <t>ОГ000342</t>
  </si>
  <si>
    <t>Тройник PР Д-20 мм</t>
  </si>
  <si>
    <t>ГОСТ Р 52134—2003</t>
  </si>
  <si>
    <t>ОГ000389</t>
  </si>
  <si>
    <t>Фитинг соединения Ду 20 цанга-цанга металлопласт</t>
  </si>
  <si>
    <t>ст.09Г2С ОСТ 34-10-753-97</t>
  </si>
  <si>
    <t>ОГ000415</t>
  </si>
  <si>
    <t>Отвод полипропиленовый 
90 Д-20мм</t>
  </si>
  <si>
    <t>ОГ000745</t>
  </si>
  <si>
    <t>Муфта полипропиленовая 
ST W - S2020 20 мм</t>
  </si>
  <si>
    <t>ОГ000792</t>
  </si>
  <si>
    <t>Резьба Д-15х50мм мет.</t>
  </si>
  <si>
    <t>В3-9-62; ГОСТ 3262-75</t>
  </si>
  <si>
    <t>ОД000021</t>
  </si>
  <si>
    <t>Муфта ПП переходная 25х3/4 ВР</t>
  </si>
  <si>
    <t>ГОСТ Р 52134-2003, ТУ 2248-011-41989945-98</t>
  </si>
  <si>
    <t>ОД000039</t>
  </si>
  <si>
    <t>Муфта комперессионная ПНД с наружной труб. резьбой 32х3/4" (обж.)</t>
  </si>
  <si>
    <t>ОД000041</t>
  </si>
  <si>
    <t>Муфта комперессионная ПНД с наружной труб. резьбой 25х3/4" (обж.)</t>
  </si>
  <si>
    <t>ОД000049</t>
  </si>
  <si>
    <t>Муфта ПНД соединительная 63х63</t>
  </si>
  <si>
    <t>ОД000068</t>
  </si>
  <si>
    <t>Ниппель бочонок 1/2 н/н латунь</t>
  </si>
  <si>
    <t>ОД000079</t>
  </si>
  <si>
    <t>Муфта PPR соединительная, DN 25</t>
  </si>
  <si>
    <t>ОД000083</t>
  </si>
  <si>
    <t>Ниппель - переходник бочонок 3/4х1/2 н/н латунь</t>
  </si>
  <si>
    <t>ОД000093</t>
  </si>
  <si>
    <t>Муфта PPR комб. "американка" НР DN 20*1/2"</t>
  </si>
  <si>
    <t>ОД000094</t>
  </si>
  <si>
    <t>Муфта PPR комб. "американка" НР DN 25*1/2"</t>
  </si>
  <si>
    <t>ОД000100</t>
  </si>
  <si>
    <t>Муфта переходная Вр-Вр 1"х1/2 мет.</t>
  </si>
  <si>
    <t>гост 8957-75</t>
  </si>
  <si>
    <t>ОД000130</t>
  </si>
  <si>
    <t>Муфта соединительная полипропилен Д-32</t>
  </si>
  <si>
    <t>ОД000135</t>
  </si>
  <si>
    <t>Муфта соединительная 
полипропилен Д-40</t>
  </si>
  <si>
    <t>Муфта соединительная полипропилен Д-20</t>
  </si>
  <si>
    <t>ОД000136</t>
  </si>
  <si>
    <t>Муфта PPR комб. "американка" 
ВР DN 20*1/2"</t>
  </si>
  <si>
    <t>ОД000151</t>
  </si>
  <si>
    <t>Муфта переходная 
полипропиленовая Д 25/20 мм</t>
  </si>
  <si>
    <t>ОД000154</t>
  </si>
  <si>
    <t>Муфта ПП комбинированная 20х1/2 НР</t>
  </si>
  <si>
    <t>ОД000231</t>
  </si>
  <si>
    <t>Муфта ПНД компрессионная 40 соединительная</t>
  </si>
  <si>
    <t>ОД000232</t>
  </si>
  <si>
    <t>Муфта ПНД компрессионная 32 соединительная</t>
  </si>
  <si>
    <t>ОД000233</t>
  </si>
  <si>
    <t>Муфта ПНД компрессионная 20 соединительная</t>
  </si>
  <si>
    <t>ОД000381</t>
  </si>
  <si>
    <t>Муфта ПНД 50* 50 соединительная компрессионная</t>
  </si>
  <si>
    <t>ОД000626</t>
  </si>
  <si>
    <t>Муфта переходная 
полипропиленовая 40/32 мм</t>
  </si>
  <si>
    <t>ОД000627</t>
  </si>
  <si>
    <t>Муфта переходная 
полипропиленовая 32/25 мм</t>
  </si>
  <si>
    <t>ОИ</t>
  </si>
  <si>
    <t>Крестовина PPR Д-32 мм</t>
  </si>
  <si>
    <t>ГОСТ 23102-78</t>
  </si>
  <si>
    <t>Тройник PРR Д-32 мм</t>
  </si>
  <si>
    <t>Уголок 90град PPR - Д- 32мм</t>
  </si>
  <si>
    <t>ОИ000007</t>
  </si>
  <si>
    <t>Соединитель МП прямой 16х1/2 (ВР)</t>
  </si>
  <si>
    <t>ГОСТ 15527-2004</t>
  </si>
  <si>
    <t>ОИ000059</t>
  </si>
  <si>
    <t>Переходник 1/2"х1" НР-НР</t>
  </si>
  <si>
    <t>ОИ000060</t>
  </si>
  <si>
    <t>Переходник 3,4"х1/2" НР-ВР</t>
  </si>
  <si>
    <t>ОИ000077</t>
  </si>
  <si>
    <t>Уголок 45град PPR - Д- 20мм</t>
  </si>
  <si>
    <t>ОИ000083</t>
  </si>
  <si>
    <t>Отвод PPR 50х90º</t>
  </si>
  <si>
    <t>ОИ000087</t>
  </si>
  <si>
    <t>Отвод канализационный (цвет серый) Д-50х90°</t>
  </si>
  <si>
    <t>ОИ000116</t>
  </si>
  <si>
    <t>Крепление для труб 
полипропиленовых Д=20 мм</t>
  </si>
  <si>
    <t>ОИ000117</t>
  </si>
  <si>
    <t>Крепление для труб полипропиленовых Д=32 мм</t>
  </si>
  <si>
    <t>ГОСТ 14254-96</t>
  </si>
  <si>
    <t>ОИ000118</t>
  </si>
  <si>
    <t>Крепление для труб 
полипропиленовых Д=40 мм</t>
  </si>
  <si>
    <t>ОИ000119</t>
  </si>
  <si>
    <t>Уголок полипропиленовый PPR-C Д=20 мм</t>
  </si>
  <si>
    <t>ОИ000120</t>
  </si>
  <si>
    <t>Уголок полипропиленовый PPR-C Д=32 мм</t>
  </si>
  <si>
    <t>ОИ000183</t>
  </si>
  <si>
    <t>Соединитель МП прямой 20х1/2'' (ВР)</t>
  </si>
  <si>
    <t>ОИ000185</t>
  </si>
  <si>
    <t>Уголок 45град PPR - DN 25</t>
  </si>
  <si>
    <t>ОИ000247</t>
  </si>
  <si>
    <t>Муфта PPR переходная 32*25</t>
  </si>
  <si>
    <t>ГОСТ 17379-2001</t>
  </si>
  <si>
    <t>ОИ000344</t>
  </si>
  <si>
    <t>Тройник компрессионный ПНД 25х1/2"х25 НР</t>
  </si>
  <si>
    <t>ГОСТ 18599-2001</t>
  </si>
  <si>
    <t>ОИ000377</t>
  </si>
  <si>
    <t>Тройник полипропиленовый 25х25х25</t>
  </si>
  <si>
    <t>ОИ000402</t>
  </si>
  <si>
    <t>Уголок 90град PPR  - DN 25</t>
  </si>
  <si>
    <t>ОИ000497</t>
  </si>
  <si>
    <t>Тройник ПП канализационный 110*50; 45 градусов</t>
  </si>
  <si>
    <t>ГОСТ 52134-05</t>
  </si>
  <si>
    <t>ОИ000515</t>
  </si>
  <si>
    <t>Тройник полипропиленовый 32х32х32</t>
  </si>
  <si>
    <t>ОИ000535</t>
  </si>
  <si>
    <t>Отвод канализационный Д-50*45</t>
  </si>
  <si>
    <t>ОИ000704</t>
  </si>
  <si>
    <t>Тройник полипропиленовый 
32х20х32</t>
  </si>
  <si>
    <t>ОИ000709</t>
  </si>
  <si>
    <t>Тройник полипропиленовый 
РР-R(РРRC) Ду 40х40х40</t>
  </si>
  <si>
    <t>ОИ000720</t>
  </si>
  <si>
    <t>Заглушка полипропиленовая 
PP-R 40 мм</t>
  </si>
  <si>
    <t>Заглушка полипропиленовая PP-R 32 мм</t>
  </si>
  <si>
    <t>ОИ000722</t>
  </si>
  <si>
    <t>Крепление для труб полипропиленовых 25 мм</t>
  </si>
  <si>
    <t>ОИ000723</t>
  </si>
  <si>
    <t>Отвод полипропиленовый 
PP-R 32 мм</t>
  </si>
  <si>
    <t>ОИ000724</t>
  </si>
  <si>
    <t>Переходник полипропиленовый 
PP-R 20 мм х1/2"НР (наружная резьба)</t>
  </si>
  <si>
    <t>ОИ000765</t>
  </si>
  <si>
    <t>Муфта полипропиленовая 
комбинированная под ключ
РР-R(РРRC)белый  ВР (внутренняя резьба) 
Дн-40х1 1/4</t>
  </si>
  <si>
    <t>ОИ000767</t>
  </si>
  <si>
    <t>Муфта полипропиленовая  
комбинированная  под ключ
РР-R(РРRC)белый  НР (наружная резьба)
Дн-40х1 1/4</t>
  </si>
  <si>
    <t>СГ000443</t>
  </si>
  <si>
    <t>Фильтр сетчатый Ду20</t>
  </si>
  <si>
    <t>ГОСТ 12.2.063-81</t>
  </si>
  <si>
    <t>ГВ000102</t>
  </si>
  <si>
    <t>Кран шаровой 
полипропиленовый PPRC, DN20</t>
  </si>
  <si>
    <t>ГВ000124</t>
  </si>
  <si>
    <t>Кран ПВХ шаровой 3/4" DN 20</t>
  </si>
  <si>
    <t>ТУ 3742-00145630744-2003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</si>
</sst>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6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0"/>
  <sheetViews>
    <sheetView tabSelected="1" view="pageBreakPreview" zoomScale="70" zoomScaleNormal="86" zoomScaleSheetLayoutView="70" workbookViewId="0">
      <selection activeCell="Y9" sqref="Y9:Y9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4" t="s">
        <v>54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1"/>
      <c r="Y7" s="1"/>
      <c r="Z7" s="56" t="s">
        <v>10</v>
      </c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59</v>
      </c>
      <c r="D9" s="46" t="s">
        <v>59</v>
      </c>
      <c r="E9" s="46" t="s">
        <v>60</v>
      </c>
      <c r="F9" s="46" t="s">
        <v>61</v>
      </c>
      <c r="G9" s="46" t="s">
        <v>62</v>
      </c>
      <c r="H9" s="46" t="s">
        <v>56</v>
      </c>
      <c r="I9" s="46" t="s">
        <v>46</v>
      </c>
      <c r="J9" s="46" t="s">
        <v>63</v>
      </c>
      <c r="K9" s="46">
        <v>2</v>
      </c>
      <c r="L9" s="46"/>
      <c r="M9" s="47">
        <v>2</v>
      </c>
      <c r="N9" s="47"/>
      <c r="O9" s="47"/>
      <c r="P9" s="47"/>
      <c r="Q9" s="47"/>
      <c r="R9" s="47"/>
      <c r="S9" s="47"/>
      <c r="T9" s="47"/>
      <c r="U9" s="47"/>
      <c r="V9" s="47"/>
      <c r="W9" s="47"/>
      <c r="X9" s="58">
        <v>1018.87</v>
      </c>
      <c r="Y9" s="48">
        <v>2037.74</v>
      </c>
      <c r="Z9" s="6"/>
      <c r="AA9" s="6"/>
      <c r="AB9" s="6"/>
      <c r="AC9" s="6"/>
      <c r="AD9" s="6"/>
      <c r="AE9" s="6"/>
      <c r="AF9" s="6">
        <f t="shared" ref="AF9:AF98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59</v>
      </c>
      <c r="D10" s="46" t="s">
        <v>59</v>
      </c>
      <c r="E10" s="46" t="s">
        <v>60</v>
      </c>
      <c r="F10" s="46" t="s">
        <v>64</v>
      </c>
      <c r="G10" s="46" t="s">
        <v>62</v>
      </c>
      <c r="H10" s="46" t="s">
        <v>56</v>
      </c>
      <c r="I10" s="46" t="s">
        <v>46</v>
      </c>
      <c r="J10" s="46" t="s">
        <v>63</v>
      </c>
      <c r="K10" s="46">
        <v>4</v>
      </c>
      <c r="L10" s="46"/>
      <c r="M10" s="47">
        <v>4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58">
        <v>123.6</v>
      </c>
      <c r="Y10" s="48">
        <v>494.4</v>
      </c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59</v>
      </c>
      <c r="D11" s="46" t="s">
        <v>59</v>
      </c>
      <c r="E11" s="46" t="s">
        <v>65</v>
      </c>
      <c r="F11" s="46" t="s">
        <v>66</v>
      </c>
      <c r="G11" s="46" t="s">
        <v>67</v>
      </c>
      <c r="H11" s="46" t="s">
        <v>56</v>
      </c>
      <c r="I11" s="46" t="s">
        <v>46</v>
      </c>
      <c r="J11" s="46" t="s">
        <v>63</v>
      </c>
      <c r="K11" s="46">
        <v>60</v>
      </c>
      <c r="L11" s="46"/>
      <c r="M11" s="47">
        <v>60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58">
        <v>167.1</v>
      </c>
      <c r="Y11" s="48">
        <v>10026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 t="s">
        <v>59</v>
      </c>
      <c r="D12" s="46" t="s">
        <v>59</v>
      </c>
      <c r="E12" s="46" t="s">
        <v>68</v>
      </c>
      <c r="F12" s="46" t="s">
        <v>69</v>
      </c>
      <c r="G12" s="46" t="s">
        <v>70</v>
      </c>
      <c r="H12" s="46" t="s">
        <v>56</v>
      </c>
      <c r="I12" s="46" t="s">
        <v>46</v>
      </c>
      <c r="J12" s="46" t="s">
        <v>63</v>
      </c>
      <c r="K12" s="46">
        <v>30</v>
      </c>
      <c r="L12" s="46"/>
      <c r="M12" s="47">
        <v>30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58">
        <v>88.27</v>
      </c>
      <c r="Y12" s="48">
        <v>2648.1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 t="s">
        <v>59</v>
      </c>
      <c r="D13" s="46" t="s">
        <v>59</v>
      </c>
      <c r="E13" s="46" t="s">
        <v>71</v>
      </c>
      <c r="F13" s="46" t="s">
        <v>72</v>
      </c>
      <c r="G13" s="46" t="s">
        <v>73</v>
      </c>
      <c r="H13" s="46" t="s">
        <v>56</v>
      </c>
      <c r="I13" s="46" t="s">
        <v>46</v>
      </c>
      <c r="J13" s="46" t="s">
        <v>63</v>
      </c>
      <c r="K13" s="46">
        <v>15</v>
      </c>
      <c r="L13" s="46"/>
      <c r="M13" s="47">
        <v>15</v>
      </c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58">
        <v>118.4</v>
      </c>
      <c r="Y13" s="48">
        <v>1776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 t="s">
        <v>59</v>
      </c>
      <c r="D14" s="46" t="s">
        <v>59</v>
      </c>
      <c r="E14" s="46" t="s">
        <v>74</v>
      </c>
      <c r="F14" s="46" t="s">
        <v>75</v>
      </c>
      <c r="G14" s="46" t="s">
        <v>62</v>
      </c>
      <c r="H14" s="46" t="s">
        <v>56</v>
      </c>
      <c r="I14" s="46" t="s">
        <v>46</v>
      </c>
      <c r="J14" s="46" t="s">
        <v>63</v>
      </c>
      <c r="K14" s="46">
        <v>132</v>
      </c>
      <c r="L14" s="46"/>
      <c r="M14" s="47">
        <v>132</v>
      </c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58">
        <v>25.02</v>
      </c>
      <c r="Y14" s="48">
        <v>3302.64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 t="s">
        <v>59</v>
      </c>
      <c r="D15" s="46" t="s">
        <v>59</v>
      </c>
      <c r="E15" s="46" t="s">
        <v>76</v>
      </c>
      <c r="F15" s="46" t="s">
        <v>77</v>
      </c>
      <c r="G15" s="46" t="s">
        <v>62</v>
      </c>
      <c r="H15" s="46" t="s">
        <v>57</v>
      </c>
      <c r="I15" s="46" t="s">
        <v>46</v>
      </c>
      <c r="J15" s="46" t="s">
        <v>63</v>
      </c>
      <c r="K15" s="46">
        <v>160</v>
      </c>
      <c r="L15" s="46"/>
      <c r="M15" s="47">
        <v>160</v>
      </c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58">
        <v>156.93</v>
      </c>
      <c r="Y15" s="48">
        <v>25108.799999999999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 t="s">
        <v>59</v>
      </c>
      <c r="D16" s="46" t="s">
        <v>59</v>
      </c>
      <c r="E16" s="46" t="s">
        <v>78</v>
      </c>
      <c r="F16" s="46" t="s">
        <v>79</v>
      </c>
      <c r="G16" s="46" t="s">
        <v>62</v>
      </c>
      <c r="H16" s="46" t="s">
        <v>57</v>
      </c>
      <c r="I16" s="46" t="s">
        <v>46</v>
      </c>
      <c r="J16" s="46" t="s">
        <v>63</v>
      </c>
      <c r="K16" s="46">
        <v>50</v>
      </c>
      <c r="L16" s="46"/>
      <c r="M16" s="47"/>
      <c r="N16" s="47"/>
      <c r="O16" s="47">
        <v>50</v>
      </c>
      <c r="P16" s="47"/>
      <c r="Q16" s="47"/>
      <c r="R16" s="47"/>
      <c r="S16" s="47"/>
      <c r="T16" s="47"/>
      <c r="U16" s="47"/>
      <c r="V16" s="47"/>
      <c r="W16" s="47"/>
      <c r="X16" s="58">
        <v>377.45</v>
      </c>
      <c r="Y16" s="48">
        <v>18872.5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 t="s">
        <v>59</v>
      </c>
      <c r="D17" s="46" t="s">
        <v>59</v>
      </c>
      <c r="E17" s="46" t="s">
        <v>80</v>
      </c>
      <c r="F17" s="46" t="s">
        <v>81</v>
      </c>
      <c r="G17" s="46" t="s">
        <v>62</v>
      </c>
      <c r="H17" s="46" t="s">
        <v>57</v>
      </c>
      <c r="I17" s="46" t="s">
        <v>46</v>
      </c>
      <c r="J17" s="46" t="s">
        <v>63</v>
      </c>
      <c r="K17" s="46">
        <v>300</v>
      </c>
      <c r="L17" s="46"/>
      <c r="M17" s="47">
        <v>300</v>
      </c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58">
        <v>55.89</v>
      </c>
      <c r="Y17" s="48">
        <v>16767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 t="s">
        <v>59</v>
      </c>
      <c r="D18" s="46" t="s">
        <v>59</v>
      </c>
      <c r="E18" s="46" t="s">
        <v>82</v>
      </c>
      <c r="F18" s="46" t="s">
        <v>83</v>
      </c>
      <c r="G18" s="46" t="s">
        <v>62</v>
      </c>
      <c r="H18" s="46" t="s">
        <v>57</v>
      </c>
      <c r="I18" s="46" t="s">
        <v>46</v>
      </c>
      <c r="J18" s="46" t="s">
        <v>63</v>
      </c>
      <c r="K18" s="46">
        <v>70</v>
      </c>
      <c r="L18" s="46"/>
      <c r="M18" s="47"/>
      <c r="N18" s="47"/>
      <c r="O18" s="47">
        <v>35</v>
      </c>
      <c r="P18" s="47"/>
      <c r="Q18" s="47"/>
      <c r="R18" s="47">
        <v>35</v>
      </c>
      <c r="S18" s="47"/>
      <c r="T18" s="47"/>
      <c r="U18" s="47"/>
      <c r="V18" s="47"/>
      <c r="W18" s="47"/>
      <c r="X18" s="58">
        <v>98.58</v>
      </c>
      <c r="Y18" s="48">
        <v>6900.6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 t="s">
        <v>59</v>
      </c>
      <c r="D19" s="46" t="s">
        <v>59</v>
      </c>
      <c r="E19" s="46" t="s">
        <v>84</v>
      </c>
      <c r="F19" s="46" t="s">
        <v>85</v>
      </c>
      <c r="G19" s="46" t="s">
        <v>86</v>
      </c>
      <c r="H19" s="46" t="s">
        <v>56</v>
      </c>
      <c r="I19" s="46" t="s">
        <v>46</v>
      </c>
      <c r="J19" s="46" t="s">
        <v>63</v>
      </c>
      <c r="K19" s="46">
        <v>2</v>
      </c>
      <c r="L19" s="46"/>
      <c r="M19" s="47">
        <v>2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58">
        <v>225.6</v>
      </c>
      <c r="Y19" s="48">
        <v>451.2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 t="s">
        <v>59</v>
      </c>
      <c r="D20" s="46" t="s">
        <v>59</v>
      </c>
      <c r="E20" s="46" t="s">
        <v>87</v>
      </c>
      <c r="F20" s="46" t="s">
        <v>88</v>
      </c>
      <c r="G20" s="46" t="s">
        <v>89</v>
      </c>
      <c r="H20" s="46" t="s">
        <v>56</v>
      </c>
      <c r="I20" s="46" t="s">
        <v>46</v>
      </c>
      <c r="J20" s="46" t="s">
        <v>63</v>
      </c>
      <c r="K20" s="46">
        <v>3</v>
      </c>
      <c r="L20" s="46"/>
      <c r="M20" s="47">
        <v>2</v>
      </c>
      <c r="N20" s="47"/>
      <c r="O20" s="47">
        <v>1</v>
      </c>
      <c r="P20" s="47"/>
      <c r="Q20" s="47"/>
      <c r="R20" s="47"/>
      <c r="S20" s="47"/>
      <c r="T20" s="47"/>
      <c r="U20" s="47"/>
      <c r="V20" s="47"/>
      <c r="W20" s="47"/>
      <c r="X20" s="58">
        <v>113.16</v>
      </c>
      <c r="Y20" s="48">
        <v>339.48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 t="s">
        <v>59</v>
      </c>
      <c r="D21" s="46" t="s">
        <v>59</v>
      </c>
      <c r="E21" s="46" t="s">
        <v>90</v>
      </c>
      <c r="F21" s="46" t="s">
        <v>91</v>
      </c>
      <c r="G21" s="46" t="s">
        <v>62</v>
      </c>
      <c r="H21" s="46" t="s">
        <v>56</v>
      </c>
      <c r="I21" s="46" t="s">
        <v>46</v>
      </c>
      <c r="J21" s="46" t="s">
        <v>63</v>
      </c>
      <c r="K21" s="46">
        <v>2</v>
      </c>
      <c r="L21" s="46"/>
      <c r="M21" s="47">
        <v>2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58">
        <v>83.7</v>
      </c>
      <c r="Y21" s="48">
        <v>167.4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 t="s">
        <v>59</v>
      </c>
      <c r="D22" s="46" t="s">
        <v>59</v>
      </c>
      <c r="E22" s="46" t="s">
        <v>92</v>
      </c>
      <c r="F22" s="46" t="s">
        <v>93</v>
      </c>
      <c r="G22" s="46" t="s">
        <v>62</v>
      </c>
      <c r="H22" s="46" t="s">
        <v>57</v>
      </c>
      <c r="I22" s="46" t="s">
        <v>46</v>
      </c>
      <c r="J22" s="46" t="s">
        <v>63</v>
      </c>
      <c r="K22" s="46">
        <v>31</v>
      </c>
      <c r="L22" s="46"/>
      <c r="M22" s="47">
        <v>31</v>
      </c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58">
        <v>228.82</v>
      </c>
      <c r="Y22" s="48">
        <v>7093.42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 t="s">
        <v>59</v>
      </c>
      <c r="D23" s="46" t="s">
        <v>59</v>
      </c>
      <c r="E23" s="46" t="s">
        <v>94</v>
      </c>
      <c r="F23" s="46" t="s">
        <v>95</v>
      </c>
      <c r="G23" s="46" t="s">
        <v>86</v>
      </c>
      <c r="H23" s="46" t="s">
        <v>56</v>
      </c>
      <c r="I23" s="46" t="s">
        <v>46</v>
      </c>
      <c r="J23" s="46" t="s">
        <v>63</v>
      </c>
      <c r="K23" s="46">
        <v>100</v>
      </c>
      <c r="L23" s="46"/>
      <c r="M23" s="47">
        <v>20</v>
      </c>
      <c r="N23" s="47"/>
      <c r="O23" s="47">
        <v>30</v>
      </c>
      <c r="P23" s="47"/>
      <c r="Q23" s="47"/>
      <c r="R23" s="47">
        <v>50</v>
      </c>
      <c r="S23" s="47"/>
      <c r="T23" s="47"/>
      <c r="U23" s="47"/>
      <c r="V23" s="47"/>
      <c r="W23" s="47"/>
      <c r="X23" s="58">
        <v>52.14</v>
      </c>
      <c r="Y23" s="48">
        <v>5214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 t="s">
        <v>59</v>
      </c>
      <c r="D24" s="46" t="s">
        <v>59</v>
      </c>
      <c r="E24" s="46" t="s">
        <v>96</v>
      </c>
      <c r="F24" s="46" t="s">
        <v>97</v>
      </c>
      <c r="G24" s="46" t="s">
        <v>98</v>
      </c>
      <c r="H24" s="46" t="s">
        <v>56</v>
      </c>
      <c r="I24" s="46" t="s">
        <v>46</v>
      </c>
      <c r="J24" s="46" t="s">
        <v>63</v>
      </c>
      <c r="K24" s="46">
        <v>2</v>
      </c>
      <c r="L24" s="46"/>
      <c r="M24" s="47">
        <v>2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58">
        <v>113.24</v>
      </c>
      <c r="Y24" s="48">
        <v>226.48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96.75" customHeight="1" x14ac:dyDescent="0.25">
      <c r="A25" s="46">
        <v>17</v>
      </c>
      <c r="B25" s="46">
        <v>1</v>
      </c>
      <c r="C25" s="46" t="s">
        <v>59</v>
      </c>
      <c r="D25" s="46" t="s">
        <v>59</v>
      </c>
      <c r="E25" s="46" t="s">
        <v>99</v>
      </c>
      <c r="F25" s="46" t="s">
        <v>100</v>
      </c>
      <c r="G25" s="46" t="s">
        <v>62</v>
      </c>
      <c r="H25" s="46" t="s">
        <v>56</v>
      </c>
      <c r="I25" s="46" t="s">
        <v>46</v>
      </c>
      <c r="J25" s="46" t="s">
        <v>63</v>
      </c>
      <c r="K25" s="46">
        <v>2</v>
      </c>
      <c r="L25" s="46"/>
      <c r="M25" s="47">
        <v>2</v>
      </c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58">
        <v>160.4</v>
      </c>
      <c r="Y25" s="48">
        <v>320.8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96.75" customHeight="1" x14ac:dyDescent="0.25">
      <c r="A26" s="46">
        <v>18</v>
      </c>
      <c r="B26" s="46">
        <v>1</v>
      </c>
      <c r="C26" s="46" t="s">
        <v>59</v>
      </c>
      <c r="D26" s="46" t="s">
        <v>59</v>
      </c>
      <c r="E26" s="46" t="s">
        <v>101</v>
      </c>
      <c r="F26" s="46" t="s">
        <v>102</v>
      </c>
      <c r="G26" s="46" t="s">
        <v>62</v>
      </c>
      <c r="H26" s="46" t="s">
        <v>57</v>
      </c>
      <c r="I26" s="46" t="s">
        <v>46</v>
      </c>
      <c r="J26" s="46" t="s">
        <v>63</v>
      </c>
      <c r="K26" s="46">
        <v>1</v>
      </c>
      <c r="L26" s="46"/>
      <c r="M26" s="47">
        <v>1</v>
      </c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58">
        <v>139.27000000000001</v>
      </c>
      <c r="Y26" s="48">
        <v>139.27000000000001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96.75" customHeight="1" x14ac:dyDescent="0.25">
      <c r="A27" s="46">
        <v>19</v>
      </c>
      <c r="B27" s="46">
        <v>1</v>
      </c>
      <c r="C27" s="46" t="s">
        <v>59</v>
      </c>
      <c r="D27" s="46" t="s">
        <v>59</v>
      </c>
      <c r="E27" s="46" t="s">
        <v>103</v>
      </c>
      <c r="F27" s="46" t="s">
        <v>104</v>
      </c>
      <c r="G27" s="46" t="s">
        <v>62</v>
      </c>
      <c r="H27" s="46" t="s">
        <v>57</v>
      </c>
      <c r="I27" s="46" t="s">
        <v>46</v>
      </c>
      <c r="J27" s="46" t="s">
        <v>63</v>
      </c>
      <c r="K27" s="46">
        <v>45</v>
      </c>
      <c r="L27" s="46"/>
      <c r="M27" s="47">
        <v>45</v>
      </c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58">
        <v>49.98</v>
      </c>
      <c r="Y27" s="48">
        <v>2249.1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96.75" customHeight="1" x14ac:dyDescent="0.25">
      <c r="A28" s="46">
        <v>20</v>
      </c>
      <c r="B28" s="46">
        <v>1</v>
      </c>
      <c r="C28" s="46" t="s">
        <v>59</v>
      </c>
      <c r="D28" s="46" t="s">
        <v>59</v>
      </c>
      <c r="E28" s="46" t="s">
        <v>105</v>
      </c>
      <c r="F28" s="46" t="s">
        <v>106</v>
      </c>
      <c r="G28" s="46" t="s">
        <v>62</v>
      </c>
      <c r="H28" s="46" t="s">
        <v>56</v>
      </c>
      <c r="I28" s="46" t="s">
        <v>46</v>
      </c>
      <c r="J28" s="46" t="s">
        <v>63</v>
      </c>
      <c r="K28" s="46">
        <v>5</v>
      </c>
      <c r="L28" s="46"/>
      <c r="M28" s="47">
        <v>5</v>
      </c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58">
        <v>47.2</v>
      </c>
      <c r="Y28" s="48">
        <v>236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96.75" customHeight="1" x14ac:dyDescent="0.25">
      <c r="A29" s="46">
        <v>21</v>
      </c>
      <c r="B29" s="46">
        <v>1</v>
      </c>
      <c r="C29" s="46" t="s">
        <v>59</v>
      </c>
      <c r="D29" s="46" t="s">
        <v>59</v>
      </c>
      <c r="E29" s="46" t="s">
        <v>107</v>
      </c>
      <c r="F29" s="46" t="s">
        <v>108</v>
      </c>
      <c r="G29" s="46" t="s">
        <v>109</v>
      </c>
      <c r="H29" s="46" t="s">
        <v>56</v>
      </c>
      <c r="I29" s="46" t="s">
        <v>46</v>
      </c>
      <c r="J29" s="46" t="s">
        <v>63</v>
      </c>
      <c r="K29" s="46">
        <v>10</v>
      </c>
      <c r="L29" s="46"/>
      <c r="M29" s="47">
        <v>10</v>
      </c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58">
        <v>15.83</v>
      </c>
      <c r="Y29" s="48">
        <v>158.30000000000001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96.75" customHeight="1" x14ac:dyDescent="0.25">
      <c r="A30" s="46">
        <v>22</v>
      </c>
      <c r="B30" s="46">
        <v>1</v>
      </c>
      <c r="C30" s="46" t="s">
        <v>59</v>
      </c>
      <c r="D30" s="46" t="s">
        <v>59</v>
      </c>
      <c r="E30" s="46" t="s">
        <v>110</v>
      </c>
      <c r="F30" s="46" t="s">
        <v>111</v>
      </c>
      <c r="G30" s="46" t="s">
        <v>62</v>
      </c>
      <c r="H30" s="46" t="s">
        <v>56</v>
      </c>
      <c r="I30" s="46" t="s">
        <v>46</v>
      </c>
      <c r="J30" s="46" t="s">
        <v>63</v>
      </c>
      <c r="K30" s="46">
        <v>30</v>
      </c>
      <c r="L30" s="46"/>
      <c r="M30" s="47"/>
      <c r="N30" s="47"/>
      <c r="O30" s="47">
        <v>30</v>
      </c>
      <c r="P30" s="47"/>
      <c r="Q30" s="47"/>
      <c r="R30" s="47"/>
      <c r="S30" s="47"/>
      <c r="T30" s="47"/>
      <c r="U30" s="47"/>
      <c r="V30" s="47"/>
      <c r="W30" s="47"/>
      <c r="X30" s="58">
        <v>27.82</v>
      </c>
      <c r="Y30" s="48">
        <v>834.6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96.75" customHeight="1" x14ac:dyDescent="0.25">
      <c r="A31" s="46">
        <v>23</v>
      </c>
      <c r="B31" s="46">
        <v>1</v>
      </c>
      <c r="C31" s="46" t="s">
        <v>59</v>
      </c>
      <c r="D31" s="46" t="s">
        <v>59</v>
      </c>
      <c r="E31" s="46" t="s">
        <v>112</v>
      </c>
      <c r="F31" s="46" t="s">
        <v>113</v>
      </c>
      <c r="G31" s="46" t="s">
        <v>73</v>
      </c>
      <c r="H31" s="46" t="s">
        <v>56</v>
      </c>
      <c r="I31" s="46" t="s">
        <v>46</v>
      </c>
      <c r="J31" s="46" t="s">
        <v>63</v>
      </c>
      <c r="K31" s="46">
        <v>20</v>
      </c>
      <c r="L31" s="46"/>
      <c r="M31" s="47">
        <v>20</v>
      </c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58">
        <v>95.32</v>
      </c>
      <c r="Y31" s="48">
        <v>1906.4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96.75" customHeight="1" x14ac:dyDescent="0.25">
      <c r="A32" s="46">
        <v>24</v>
      </c>
      <c r="B32" s="46">
        <v>1</v>
      </c>
      <c r="C32" s="46" t="s">
        <v>59</v>
      </c>
      <c r="D32" s="46" t="s">
        <v>59</v>
      </c>
      <c r="E32" s="46" t="s">
        <v>114</v>
      </c>
      <c r="F32" s="46" t="s">
        <v>115</v>
      </c>
      <c r="G32" s="46" t="s">
        <v>73</v>
      </c>
      <c r="H32" s="46" t="s">
        <v>56</v>
      </c>
      <c r="I32" s="46" t="s">
        <v>46</v>
      </c>
      <c r="J32" s="46" t="s">
        <v>63</v>
      </c>
      <c r="K32" s="46">
        <v>5</v>
      </c>
      <c r="L32" s="46"/>
      <c r="M32" s="47">
        <v>5</v>
      </c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58">
        <v>118.61</v>
      </c>
      <c r="Y32" s="48">
        <v>593.04999999999995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96.75" customHeight="1" x14ac:dyDescent="0.25">
      <c r="A33" s="46">
        <v>25</v>
      </c>
      <c r="B33" s="46">
        <v>1</v>
      </c>
      <c r="C33" s="46" t="s">
        <v>59</v>
      </c>
      <c r="D33" s="46" t="s">
        <v>59</v>
      </c>
      <c r="E33" s="46" t="s">
        <v>116</v>
      </c>
      <c r="F33" s="46" t="s">
        <v>117</v>
      </c>
      <c r="G33" s="46" t="s">
        <v>118</v>
      </c>
      <c r="H33" s="46" t="s">
        <v>56</v>
      </c>
      <c r="I33" s="46" t="s">
        <v>46</v>
      </c>
      <c r="J33" s="46" t="s">
        <v>63</v>
      </c>
      <c r="K33" s="46">
        <v>5</v>
      </c>
      <c r="L33" s="46"/>
      <c r="M33" s="47">
        <v>5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58">
        <v>185.96</v>
      </c>
      <c r="Y33" s="48">
        <v>929.8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96.75" customHeight="1" x14ac:dyDescent="0.25">
      <c r="A34" s="46">
        <v>26</v>
      </c>
      <c r="B34" s="46">
        <v>1</v>
      </c>
      <c r="C34" s="46" t="s">
        <v>59</v>
      </c>
      <c r="D34" s="46" t="s">
        <v>59</v>
      </c>
      <c r="E34" s="46" t="s">
        <v>119</v>
      </c>
      <c r="F34" s="46" t="s">
        <v>120</v>
      </c>
      <c r="G34" s="46" t="s">
        <v>118</v>
      </c>
      <c r="H34" s="46" t="s">
        <v>56</v>
      </c>
      <c r="I34" s="46" t="s">
        <v>46</v>
      </c>
      <c r="J34" s="46" t="s">
        <v>63</v>
      </c>
      <c r="K34" s="46">
        <v>5</v>
      </c>
      <c r="L34" s="46"/>
      <c r="M34" s="47">
        <v>5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58">
        <v>318.48</v>
      </c>
      <c r="Y34" s="48">
        <v>1592.4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96.75" customHeight="1" x14ac:dyDescent="0.25">
      <c r="A35" s="46">
        <v>27</v>
      </c>
      <c r="B35" s="46">
        <v>1</v>
      </c>
      <c r="C35" s="46" t="s">
        <v>59</v>
      </c>
      <c r="D35" s="46" t="s">
        <v>59</v>
      </c>
      <c r="E35" s="46" t="s">
        <v>121</v>
      </c>
      <c r="F35" s="46" t="s">
        <v>122</v>
      </c>
      <c r="G35" s="46" t="s">
        <v>118</v>
      </c>
      <c r="H35" s="46" t="s">
        <v>56</v>
      </c>
      <c r="I35" s="46" t="s">
        <v>46</v>
      </c>
      <c r="J35" s="46" t="s">
        <v>63</v>
      </c>
      <c r="K35" s="46">
        <v>5</v>
      </c>
      <c r="L35" s="46"/>
      <c r="M35" s="47">
        <v>5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58">
        <v>399.9</v>
      </c>
      <c r="Y35" s="48">
        <v>1999.5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96.75" customHeight="1" x14ac:dyDescent="0.25">
      <c r="A36" s="46">
        <v>28</v>
      </c>
      <c r="B36" s="46">
        <v>1</v>
      </c>
      <c r="C36" s="46" t="s">
        <v>59</v>
      </c>
      <c r="D36" s="46" t="s">
        <v>59</v>
      </c>
      <c r="E36" s="46" t="s">
        <v>123</v>
      </c>
      <c r="F36" s="46" t="s">
        <v>124</v>
      </c>
      <c r="G36" s="46" t="s">
        <v>125</v>
      </c>
      <c r="H36" s="46" t="s">
        <v>56</v>
      </c>
      <c r="I36" s="46" t="s">
        <v>46</v>
      </c>
      <c r="J36" s="46" t="s">
        <v>63</v>
      </c>
      <c r="K36" s="46">
        <v>5</v>
      </c>
      <c r="L36" s="46"/>
      <c r="M36" s="47">
        <v>5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58">
        <v>600.62</v>
      </c>
      <c r="Y36" s="48">
        <v>3003.1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96.75" customHeight="1" x14ac:dyDescent="0.25">
      <c r="A37" s="46">
        <v>29</v>
      </c>
      <c r="B37" s="46">
        <v>1</v>
      </c>
      <c r="C37" s="46" t="s">
        <v>59</v>
      </c>
      <c r="D37" s="46" t="s">
        <v>59</v>
      </c>
      <c r="E37" s="46" t="s">
        <v>126</v>
      </c>
      <c r="F37" s="46" t="s">
        <v>127</v>
      </c>
      <c r="G37" s="46" t="s">
        <v>128</v>
      </c>
      <c r="H37" s="46" t="s">
        <v>56</v>
      </c>
      <c r="I37" s="46" t="s">
        <v>46</v>
      </c>
      <c r="J37" s="46" t="s">
        <v>63</v>
      </c>
      <c r="K37" s="46">
        <v>250</v>
      </c>
      <c r="L37" s="46"/>
      <c r="M37" s="47">
        <v>250</v>
      </c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58">
        <v>8.99</v>
      </c>
      <c r="Y37" s="48">
        <v>2247.5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96.75" customHeight="1" x14ac:dyDescent="0.25">
      <c r="A38" s="46">
        <v>30</v>
      </c>
      <c r="B38" s="46">
        <v>1</v>
      </c>
      <c r="C38" s="46" t="s">
        <v>59</v>
      </c>
      <c r="D38" s="46" t="s">
        <v>59</v>
      </c>
      <c r="E38" s="46" t="s">
        <v>129</v>
      </c>
      <c r="F38" s="46" t="s">
        <v>130</v>
      </c>
      <c r="G38" s="46" t="s">
        <v>131</v>
      </c>
      <c r="H38" s="46" t="s">
        <v>56</v>
      </c>
      <c r="I38" s="46" t="s">
        <v>46</v>
      </c>
      <c r="J38" s="46" t="s">
        <v>63</v>
      </c>
      <c r="K38" s="46">
        <v>10</v>
      </c>
      <c r="L38" s="46"/>
      <c r="M38" s="47">
        <v>10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58">
        <v>287.23</v>
      </c>
      <c r="Y38" s="48">
        <v>2872.3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96.75" customHeight="1" x14ac:dyDescent="0.25">
      <c r="A39" s="46">
        <v>31</v>
      </c>
      <c r="B39" s="46">
        <v>1</v>
      </c>
      <c r="C39" s="46" t="s">
        <v>59</v>
      </c>
      <c r="D39" s="46" t="s">
        <v>59</v>
      </c>
      <c r="E39" s="46" t="s">
        <v>132</v>
      </c>
      <c r="F39" s="46" t="s">
        <v>133</v>
      </c>
      <c r="G39" s="46" t="s">
        <v>62</v>
      </c>
      <c r="H39" s="46" t="s">
        <v>56</v>
      </c>
      <c r="I39" s="46" t="s">
        <v>46</v>
      </c>
      <c r="J39" s="46" t="s">
        <v>63</v>
      </c>
      <c r="K39" s="46">
        <v>36</v>
      </c>
      <c r="L39" s="46"/>
      <c r="M39" s="47">
        <v>36</v>
      </c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58">
        <v>7.31</v>
      </c>
      <c r="Y39" s="48">
        <v>263.16000000000003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96.75" customHeight="1" x14ac:dyDescent="0.25">
      <c r="A40" s="46">
        <v>32</v>
      </c>
      <c r="B40" s="46">
        <v>1</v>
      </c>
      <c r="C40" s="46" t="s">
        <v>59</v>
      </c>
      <c r="D40" s="46" t="s">
        <v>59</v>
      </c>
      <c r="E40" s="46" t="s">
        <v>134</v>
      </c>
      <c r="F40" s="46" t="s">
        <v>135</v>
      </c>
      <c r="G40" s="46" t="s">
        <v>62</v>
      </c>
      <c r="H40" s="46" t="s">
        <v>56</v>
      </c>
      <c r="I40" s="46" t="s">
        <v>46</v>
      </c>
      <c r="J40" s="46" t="s">
        <v>63</v>
      </c>
      <c r="K40" s="46">
        <v>22</v>
      </c>
      <c r="L40" s="46"/>
      <c r="M40" s="47">
        <v>22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58">
        <v>5.63</v>
      </c>
      <c r="Y40" s="48">
        <v>123.86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96.75" customHeight="1" x14ac:dyDescent="0.25">
      <c r="A41" s="46">
        <v>33</v>
      </c>
      <c r="B41" s="46">
        <v>1</v>
      </c>
      <c r="C41" s="46" t="s">
        <v>59</v>
      </c>
      <c r="D41" s="46" t="s">
        <v>59</v>
      </c>
      <c r="E41" s="46" t="s">
        <v>136</v>
      </c>
      <c r="F41" s="46" t="s">
        <v>137</v>
      </c>
      <c r="G41" s="46" t="s">
        <v>138</v>
      </c>
      <c r="H41" s="46" t="s">
        <v>56</v>
      </c>
      <c r="I41" s="46" t="s">
        <v>46</v>
      </c>
      <c r="J41" s="46" t="s">
        <v>63</v>
      </c>
      <c r="K41" s="46">
        <v>119</v>
      </c>
      <c r="L41" s="46"/>
      <c r="M41" s="47">
        <v>26</v>
      </c>
      <c r="N41" s="47"/>
      <c r="O41" s="47">
        <v>39</v>
      </c>
      <c r="P41" s="47"/>
      <c r="Q41" s="47"/>
      <c r="R41" s="47">
        <v>54</v>
      </c>
      <c r="S41" s="47"/>
      <c r="T41" s="47"/>
      <c r="U41" s="47"/>
      <c r="V41" s="47"/>
      <c r="W41" s="47"/>
      <c r="X41" s="58">
        <v>15.48</v>
      </c>
      <c r="Y41" s="48">
        <v>1842.12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96.75" customHeight="1" x14ac:dyDescent="0.25">
      <c r="A42" s="46">
        <v>34</v>
      </c>
      <c r="B42" s="46">
        <v>1</v>
      </c>
      <c r="C42" s="46" t="s">
        <v>59</v>
      </c>
      <c r="D42" s="46" t="s">
        <v>59</v>
      </c>
      <c r="E42" s="46" t="s">
        <v>139</v>
      </c>
      <c r="F42" s="46" t="s">
        <v>140</v>
      </c>
      <c r="G42" s="46" t="s">
        <v>141</v>
      </c>
      <c r="H42" s="46" t="s">
        <v>56</v>
      </c>
      <c r="I42" s="46" t="s">
        <v>46</v>
      </c>
      <c r="J42" s="46" t="s">
        <v>63</v>
      </c>
      <c r="K42" s="46">
        <v>15</v>
      </c>
      <c r="L42" s="46"/>
      <c r="M42" s="47"/>
      <c r="N42" s="47"/>
      <c r="O42" s="47">
        <v>10</v>
      </c>
      <c r="P42" s="47"/>
      <c r="Q42" s="47"/>
      <c r="R42" s="47">
        <v>5</v>
      </c>
      <c r="S42" s="47"/>
      <c r="T42" s="47"/>
      <c r="U42" s="47"/>
      <c r="V42" s="47"/>
      <c r="W42" s="47"/>
      <c r="X42" s="58">
        <v>65.16</v>
      </c>
      <c r="Y42" s="48">
        <v>977.4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96.75" customHeight="1" x14ac:dyDescent="0.25">
      <c r="A43" s="46">
        <v>35</v>
      </c>
      <c r="B43" s="46">
        <v>1</v>
      </c>
      <c r="C43" s="46" t="s">
        <v>59</v>
      </c>
      <c r="D43" s="46" t="s">
        <v>59</v>
      </c>
      <c r="E43" s="46" t="s">
        <v>142</v>
      </c>
      <c r="F43" s="46" t="s">
        <v>143</v>
      </c>
      <c r="G43" s="46" t="s">
        <v>62</v>
      </c>
      <c r="H43" s="46" t="s">
        <v>56</v>
      </c>
      <c r="I43" s="46" t="s">
        <v>46</v>
      </c>
      <c r="J43" s="46" t="s">
        <v>63</v>
      </c>
      <c r="K43" s="46">
        <v>55</v>
      </c>
      <c r="L43" s="46"/>
      <c r="M43" s="47">
        <v>55</v>
      </c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58">
        <v>61.87</v>
      </c>
      <c r="Y43" s="48">
        <v>3402.85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96.75" customHeight="1" x14ac:dyDescent="0.25">
      <c r="A44" s="46">
        <v>36</v>
      </c>
      <c r="B44" s="46">
        <v>1</v>
      </c>
      <c r="C44" s="46" t="s">
        <v>59</v>
      </c>
      <c r="D44" s="46" t="s">
        <v>59</v>
      </c>
      <c r="E44" s="46" t="s">
        <v>144</v>
      </c>
      <c r="F44" s="46" t="s">
        <v>145</v>
      </c>
      <c r="G44" s="46" t="s">
        <v>62</v>
      </c>
      <c r="H44" s="46" t="s">
        <v>56</v>
      </c>
      <c r="I44" s="46" t="s">
        <v>46</v>
      </c>
      <c r="J44" s="46" t="s">
        <v>63</v>
      </c>
      <c r="K44" s="46">
        <v>10</v>
      </c>
      <c r="L44" s="46"/>
      <c r="M44" s="47">
        <v>10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58">
        <v>38.15</v>
      </c>
      <c r="Y44" s="48">
        <v>381.5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96.75" customHeight="1" x14ac:dyDescent="0.25">
      <c r="A45" s="46">
        <v>37</v>
      </c>
      <c r="B45" s="46">
        <v>1</v>
      </c>
      <c r="C45" s="46" t="s">
        <v>59</v>
      </c>
      <c r="D45" s="46" t="s">
        <v>59</v>
      </c>
      <c r="E45" s="46" t="s">
        <v>146</v>
      </c>
      <c r="F45" s="46" t="s">
        <v>147</v>
      </c>
      <c r="G45" s="46" t="s">
        <v>86</v>
      </c>
      <c r="H45" s="46" t="s">
        <v>56</v>
      </c>
      <c r="I45" s="46" t="s">
        <v>46</v>
      </c>
      <c r="J45" s="46" t="s">
        <v>63</v>
      </c>
      <c r="K45" s="46">
        <v>30</v>
      </c>
      <c r="L45" s="46"/>
      <c r="M45" s="47">
        <v>30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58">
        <v>419.72</v>
      </c>
      <c r="Y45" s="48">
        <v>12591.6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96.75" customHeight="1" x14ac:dyDescent="0.25">
      <c r="A46" s="46">
        <v>38</v>
      </c>
      <c r="B46" s="46">
        <v>1</v>
      </c>
      <c r="C46" s="46" t="s">
        <v>59</v>
      </c>
      <c r="D46" s="46" t="s">
        <v>59</v>
      </c>
      <c r="E46" s="46" t="s">
        <v>148</v>
      </c>
      <c r="F46" s="46" t="s">
        <v>149</v>
      </c>
      <c r="G46" s="46" t="s">
        <v>58</v>
      </c>
      <c r="H46" s="46" t="s">
        <v>56</v>
      </c>
      <c r="I46" s="46" t="s">
        <v>46</v>
      </c>
      <c r="J46" s="46" t="s">
        <v>63</v>
      </c>
      <c r="K46" s="46">
        <v>420</v>
      </c>
      <c r="L46" s="46"/>
      <c r="M46" s="47">
        <v>100</v>
      </c>
      <c r="N46" s="47"/>
      <c r="O46" s="47">
        <v>120</v>
      </c>
      <c r="P46" s="47"/>
      <c r="Q46" s="47"/>
      <c r="R46" s="47">
        <v>200</v>
      </c>
      <c r="S46" s="47"/>
      <c r="T46" s="47"/>
      <c r="U46" s="47"/>
      <c r="V46" s="47"/>
      <c r="W46" s="47"/>
      <c r="X46" s="58">
        <v>38.549999999999997</v>
      </c>
      <c r="Y46" s="48">
        <v>16191</v>
      </c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96.75" customHeight="1" x14ac:dyDescent="0.25">
      <c r="A47" s="46">
        <v>39</v>
      </c>
      <c r="B47" s="46">
        <v>1</v>
      </c>
      <c r="C47" s="46" t="s">
        <v>59</v>
      </c>
      <c r="D47" s="46" t="s">
        <v>59</v>
      </c>
      <c r="E47" s="46" t="s">
        <v>150</v>
      </c>
      <c r="F47" s="46" t="s">
        <v>151</v>
      </c>
      <c r="G47" s="46" t="s">
        <v>141</v>
      </c>
      <c r="H47" s="46" t="s">
        <v>56</v>
      </c>
      <c r="I47" s="46" t="s">
        <v>46</v>
      </c>
      <c r="J47" s="46" t="s">
        <v>63</v>
      </c>
      <c r="K47" s="46">
        <v>50</v>
      </c>
      <c r="L47" s="46"/>
      <c r="M47" s="47"/>
      <c r="N47" s="47"/>
      <c r="O47" s="47">
        <v>25</v>
      </c>
      <c r="P47" s="47"/>
      <c r="Q47" s="47"/>
      <c r="R47" s="47">
        <v>25</v>
      </c>
      <c r="S47" s="47"/>
      <c r="T47" s="47"/>
      <c r="U47" s="47"/>
      <c r="V47" s="47"/>
      <c r="W47" s="47"/>
      <c r="X47" s="58">
        <v>7.83</v>
      </c>
      <c r="Y47" s="48">
        <v>391.5</v>
      </c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96.75" customHeight="1" x14ac:dyDescent="0.25">
      <c r="A48" s="46">
        <v>40</v>
      </c>
      <c r="B48" s="46">
        <v>1</v>
      </c>
      <c r="C48" s="46" t="s">
        <v>59</v>
      </c>
      <c r="D48" s="46" t="s">
        <v>59</v>
      </c>
      <c r="E48" s="46" t="s">
        <v>152</v>
      </c>
      <c r="F48" s="46" t="s">
        <v>153</v>
      </c>
      <c r="G48" s="46" t="s">
        <v>58</v>
      </c>
      <c r="H48" s="46" t="s">
        <v>56</v>
      </c>
      <c r="I48" s="46" t="s">
        <v>46</v>
      </c>
      <c r="J48" s="46" t="s">
        <v>63</v>
      </c>
      <c r="K48" s="46">
        <v>30</v>
      </c>
      <c r="L48" s="46"/>
      <c r="M48" s="47">
        <v>30</v>
      </c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58">
        <v>56.96</v>
      </c>
      <c r="Y48" s="48">
        <v>1708.8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96.75" customHeight="1" x14ac:dyDescent="0.25">
      <c r="A49" s="46">
        <v>41</v>
      </c>
      <c r="B49" s="46">
        <v>1</v>
      </c>
      <c r="C49" s="46" t="s">
        <v>59</v>
      </c>
      <c r="D49" s="46" t="s">
        <v>59</v>
      </c>
      <c r="E49" s="46" t="s">
        <v>154</v>
      </c>
      <c r="F49" s="46" t="s">
        <v>155</v>
      </c>
      <c r="G49" s="46" t="s">
        <v>141</v>
      </c>
      <c r="H49" s="46" t="s">
        <v>56</v>
      </c>
      <c r="I49" s="46" t="s">
        <v>46</v>
      </c>
      <c r="J49" s="46" t="s">
        <v>63</v>
      </c>
      <c r="K49" s="46">
        <v>10</v>
      </c>
      <c r="L49" s="46"/>
      <c r="M49" s="47">
        <v>10</v>
      </c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58">
        <v>121.77</v>
      </c>
      <c r="Y49" s="48">
        <v>1217.7</v>
      </c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96.75" customHeight="1" x14ac:dyDescent="0.25">
      <c r="A50" s="46">
        <v>42</v>
      </c>
      <c r="B50" s="46">
        <v>1</v>
      </c>
      <c r="C50" s="46" t="s">
        <v>59</v>
      </c>
      <c r="D50" s="46" t="s">
        <v>59</v>
      </c>
      <c r="E50" s="46" t="s">
        <v>156</v>
      </c>
      <c r="F50" s="46" t="s">
        <v>157</v>
      </c>
      <c r="G50" s="46" t="s">
        <v>141</v>
      </c>
      <c r="H50" s="46" t="s">
        <v>56</v>
      </c>
      <c r="I50" s="46" t="s">
        <v>46</v>
      </c>
      <c r="J50" s="46" t="s">
        <v>63</v>
      </c>
      <c r="K50" s="46">
        <v>15</v>
      </c>
      <c r="L50" s="46"/>
      <c r="M50" s="47"/>
      <c r="N50" s="47"/>
      <c r="O50" s="47">
        <v>10</v>
      </c>
      <c r="P50" s="47"/>
      <c r="Q50" s="47"/>
      <c r="R50" s="47">
        <v>5</v>
      </c>
      <c r="S50" s="47"/>
      <c r="T50" s="47"/>
      <c r="U50" s="47"/>
      <c r="V50" s="47"/>
      <c r="W50" s="47"/>
      <c r="X50" s="58">
        <v>185.73</v>
      </c>
      <c r="Y50" s="48">
        <v>2785.95</v>
      </c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96.75" customHeight="1" x14ac:dyDescent="0.25">
      <c r="A51" s="46">
        <v>43</v>
      </c>
      <c r="B51" s="46">
        <v>1</v>
      </c>
      <c r="C51" s="46" t="s">
        <v>59</v>
      </c>
      <c r="D51" s="46" t="s">
        <v>59</v>
      </c>
      <c r="E51" s="46" t="s">
        <v>158</v>
      </c>
      <c r="F51" s="46" t="s">
        <v>159</v>
      </c>
      <c r="G51" s="46" t="s">
        <v>160</v>
      </c>
      <c r="H51" s="46" t="s">
        <v>56</v>
      </c>
      <c r="I51" s="46" t="s">
        <v>46</v>
      </c>
      <c r="J51" s="46" t="s">
        <v>63</v>
      </c>
      <c r="K51" s="46">
        <v>20</v>
      </c>
      <c r="L51" s="46"/>
      <c r="M51" s="47">
        <v>20</v>
      </c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58">
        <v>99.64</v>
      </c>
      <c r="Y51" s="48">
        <v>1992.8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96.75" customHeight="1" x14ac:dyDescent="0.25">
      <c r="A52" s="46">
        <v>44</v>
      </c>
      <c r="B52" s="46">
        <v>1</v>
      </c>
      <c r="C52" s="46" t="s">
        <v>59</v>
      </c>
      <c r="D52" s="46" t="s">
        <v>59</v>
      </c>
      <c r="E52" s="46" t="s">
        <v>161</v>
      </c>
      <c r="F52" s="46" t="s">
        <v>162</v>
      </c>
      <c r="G52" s="46" t="s">
        <v>62</v>
      </c>
      <c r="H52" s="46" t="s">
        <v>56</v>
      </c>
      <c r="I52" s="46" t="s">
        <v>46</v>
      </c>
      <c r="J52" s="46" t="s">
        <v>63</v>
      </c>
      <c r="K52" s="46">
        <v>42</v>
      </c>
      <c r="L52" s="46"/>
      <c r="M52" s="47">
        <v>42</v>
      </c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58">
        <v>12.61</v>
      </c>
      <c r="Y52" s="48">
        <v>529.62</v>
      </c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96.75" customHeight="1" x14ac:dyDescent="0.25">
      <c r="A53" s="46">
        <v>45</v>
      </c>
      <c r="B53" s="46">
        <v>1</v>
      </c>
      <c r="C53" s="46" t="s">
        <v>59</v>
      </c>
      <c r="D53" s="46" t="s">
        <v>59</v>
      </c>
      <c r="E53" s="46" t="s">
        <v>163</v>
      </c>
      <c r="F53" s="46" t="s">
        <v>164</v>
      </c>
      <c r="G53" s="46" t="s">
        <v>62</v>
      </c>
      <c r="H53" s="46" t="s">
        <v>56</v>
      </c>
      <c r="I53" s="46" t="s">
        <v>46</v>
      </c>
      <c r="J53" s="46" t="s">
        <v>63</v>
      </c>
      <c r="K53" s="46">
        <v>20</v>
      </c>
      <c r="L53" s="46"/>
      <c r="M53" s="47">
        <v>20</v>
      </c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58">
        <v>21.25</v>
      </c>
      <c r="Y53" s="48">
        <v>425</v>
      </c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96.75" customHeight="1" x14ac:dyDescent="0.25">
      <c r="A54" s="46">
        <v>46</v>
      </c>
      <c r="B54" s="46">
        <v>1</v>
      </c>
      <c r="C54" s="46" t="s">
        <v>59</v>
      </c>
      <c r="D54" s="46" t="s">
        <v>59</v>
      </c>
      <c r="E54" s="46" t="s">
        <v>163</v>
      </c>
      <c r="F54" s="46" t="s">
        <v>165</v>
      </c>
      <c r="G54" s="46" t="s">
        <v>141</v>
      </c>
      <c r="H54" s="46" t="s">
        <v>56</v>
      </c>
      <c r="I54" s="46" t="s">
        <v>46</v>
      </c>
      <c r="J54" s="46" t="s">
        <v>63</v>
      </c>
      <c r="K54" s="46">
        <v>25</v>
      </c>
      <c r="L54" s="46"/>
      <c r="M54" s="47">
        <v>25</v>
      </c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58">
        <v>4.9400000000000004</v>
      </c>
      <c r="Y54" s="48">
        <v>123.5</v>
      </c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96.75" customHeight="1" x14ac:dyDescent="0.25">
      <c r="A55" s="46">
        <v>47</v>
      </c>
      <c r="B55" s="46">
        <v>1</v>
      </c>
      <c r="C55" s="46" t="s">
        <v>59</v>
      </c>
      <c r="D55" s="46" t="s">
        <v>59</v>
      </c>
      <c r="E55" s="46" t="s">
        <v>166</v>
      </c>
      <c r="F55" s="46" t="s">
        <v>167</v>
      </c>
      <c r="G55" s="46" t="s">
        <v>62</v>
      </c>
      <c r="H55" s="46" t="s">
        <v>56</v>
      </c>
      <c r="I55" s="46" t="s">
        <v>46</v>
      </c>
      <c r="J55" s="46" t="s">
        <v>63</v>
      </c>
      <c r="K55" s="46">
        <v>2</v>
      </c>
      <c r="L55" s="46"/>
      <c r="M55" s="47">
        <v>2</v>
      </c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58">
        <v>110.12</v>
      </c>
      <c r="Y55" s="48">
        <v>220.24</v>
      </c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96.75" customHeight="1" x14ac:dyDescent="0.25">
      <c r="A56" s="46">
        <v>48</v>
      </c>
      <c r="B56" s="46">
        <v>1</v>
      </c>
      <c r="C56" s="46" t="s">
        <v>59</v>
      </c>
      <c r="D56" s="46" t="s">
        <v>59</v>
      </c>
      <c r="E56" s="46" t="s">
        <v>168</v>
      </c>
      <c r="F56" s="46" t="s">
        <v>169</v>
      </c>
      <c r="G56" s="46" t="s">
        <v>62</v>
      </c>
      <c r="H56" s="46" t="s">
        <v>56</v>
      </c>
      <c r="I56" s="46" t="s">
        <v>46</v>
      </c>
      <c r="J56" s="46" t="s">
        <v>63</v>
      </c>
      <c r="K56" s="46">
        <v>4</v>
      </c>
      <c r="L56" s="46"/>
      <c r="M56" s="47">
        <v>4</v>
      </c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58">
        <v>6.11</v>
      </c>
      <c r="Y56" s="48">
        <v>24.44</v>
      </c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96.75" customHeight="1" x14ac:dyDescent="0.25">
      <c r="A57" s="46">
        <v>49</v>
      </c>
      <c r="B57" s="46">
        <v>1</v>
      </c>
      <c r="C57" s="46" t="s">
        <v>59</v>
      </c>
      <c r="D57" s="46" t="s">
        <v>59</v>
      </c>
      <c r="E57" s="46" t="s">
        <v>170</v>
      </c>
      <c r="F57" s="46" t="s">
        <v>171</v>
      </c>
      <c r="G57" s="46" t="s">
        <v>141</v>
      </c>
      <c r="H57" s="46" t="s">
        <v>56</v>
      </c>
      <c r="I57" s="46" t="s">
        <v>46</v>
      </c>
      <c r="J57" s="46" t="s">
        <v>63</v>
      </c>
      <c r="K57" s="46">
        <v>10</v>
      </c>
      <c r="L57" s="46"/>
      <c r="M57" s="47">
        <v>10</v>
      </c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58">
        <v>62.89</v>
      </c>
      <c r="Y57" s="48">
        <v>628.9</v>
      </c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96.75" customHeight="1" x14ac:dyDescent="0.25">
      <c r="A58" s="46">
        <v>50</v>
      </c>
      <c r="B58" s="46">
        <v>1</v>
      </c>
      <c r="C58" s="46" t="s">
        <v>59</v>
      </c>
      <c r="D58" s="46" t="s">
        <v>59</v>
      </c>
      <c r="E58" s="46" t="s">
        <v>172</v>
      </c>
      <c r="F58" s="46" t="s">
        <v>173</v>
      </c>
      <c r="G58" s="46" t="s">
        <v>86</v>
      </c>
      <c r="H58" s="46" t="s">
        <v>56</v>
      </c>
      <c r="I58" s="46" t="s">
        <v>46</v>
      </c>
      <c r="J58" s="46" t="s">
        <v>63</v>
      </c>
      <c r="K58" s="46">
        <v>15</v>
      </c>
      <c r="L58" s="46"/>
      <c r="M58" s="47">
        <v>15</v>
      </c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58">
        <v>156.6</v>
      </c>
      <c r="Y58" s="48">
        <v>2349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96.75" customHeight="1" x14ac:dyDescent="0.25">
      <c r="A59" s="46">
        <v>51</v>
      </c>
      <c r="B59" s="46">
        <v>1</v>
      </c>
      <c r="C59" s="46" t="s">
        <v>59</v>
      </c>
      <c r="D59" s="46" t="s">
        <v>59</v>
      </c>
      <c r="E59" s="46" t="s">
        <v>174</v>
      </c>
      <c r="F59" s="46" t="s">
        <v>175</v>
      </c>
      <c r="G59" s="46" t="s">
        <v>86</v>
      </c>
      <c r="H59" s="46" t="s">
        <v>56</v>
      </c>
      <c r="I59" s="46" t="s">
        <v>46</v>
      </c>
      <c r="J59" s="46" t="s">
        <v>63</v>
      </c>
      <c r="K59" s="46">
        <v>24</v>
      </c>
      <c r="L59" s="46"/>
      <c r="M59" s="47">
        <v>20</v>
      </c>
      <c r="N59" s="47"/>
      <c r="O59" s="47">
        <v>4</v>
      </c>
      <c r="P59" s="47"/>
      <c r="Q59" s="47"/>
      <c r="R59" s="47"/>
      <c r="S59" s="47"/>
      <c r="T59" s="47"/>
      <c r="U59" s="47"/>
      <c r="V59" s="47"/>
      <c r="W59" s="47"/>
      <c r="X59" s="58">
        <v>143.77000000000001</v>
      </c>
      <c r="Y59" s="48">
        <v>3450.48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96.75" customHeight="1" x14ac:dyDescent="0.25">
      <c r="A60" s="46">
        <v>52</v>
      </c>
      <c r="B60" s="46">
        <v>1</v>
      </c>
      <c r="C60" s="46" t="s">
        <v>59</v>
      </c>
      <c r="D60" s="46" t="s">
        <v>59</v>
      </c>
      <c r="E60" s="46" t="s">
        <v>176</v>
      </c>
      <c r="F60" s="46" t="s">
        <v>177</v>
      </c>
      <c r="G60" s="46" t="s">
        <v>86</v>
      </c>
      <c r="H60" s="46" t="s">
        <v>56</v>
      </c>
      <c r="I60" s="46" t="s">
        <v>46</v>
      </c>
      <c r="J60" s="46" t="s">
        <v>63</v>
      </c>
      <c r="K60" s="46">
        <v>6</v>
      </c>
      <c r="L60" s="46"/>
      <c r="M60" s="47">
        <v>6</v>
      </c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58">
        <v>119.37</v>
      </c>
      <c r="Y60" s="48">
        <v>716.22</v>
      </c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96.75" customHeight="1" x14ac:dyDescent="0.25">
      <c r="A61" s="46">
        <v>53</v>
      </c>
      <c r="B61" s="46">
        <v>1</v>
      </c>
      <c r="C61" s="46" t="s">
        <v>59</v>
      </c>
      <c r="D61" s="46" t="s">
        <v>59</v>
      </c>
      <c r="E61" s="46" t="s">
        <v>178</v>
      </c>
      <c r="F61" s="46" t="s">
        <v>179</v>
      </c>
      <c r="G61" s="46" t="s">
        <v>86</v>
      </c>
      <c r="H61" s="46" t="s">
        <v>56</v>
      </c>
      <c r="I61" s="46" t="s">
        <v>46</v>
      </c>
      <c r="J61" s="46" t="s">
        <v>63</v>
      </c>
      <c r="K61" s="46">
        <v>15</v>
      </c>
      <c r="L61" s="46"/>
      <c r="M61" s="47">
        <v>15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58">
        <v>270.82</v>
      </c>
      <c r="Y61" s="48">
        <v>4062.3</v>
      </c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96.75" customHeight="1" x14ac:dyDescent="0.25">
      <c r="A62" s="46">
        <v>54</v>
      </c>
      <c r="B62" s="46">
        <v>1</v>
      </c>
      <c r="C62" s="46" t="s">
        <v>59</v>
      </c>
      <c r="D62" s="46" t="s">
        <v>59</v>
      </c>
      <c r="E62" s="46" t="s">
        <v>180</v>
      </c>
      <c r="F62" s="46" t="s">
        <v>181</v>
      </c>
      <c r="G62" s="46" t="s">
        <v>62</v>
      </c>
      <c r="H62" s="46" t="s">
        <v>56</v>
      </c>
      <c r="I62" s="46" t="s">
        <v>46</v>
      </c>
      <c r="J62" s="46" t="s">
        <v>63</v>
      </c>
      <c r="K62" s="46">
        <v>7</v>
      </c>
      <c r="L62" s="46"/>
      <c r="M62" s="47">
        <v>7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58">
        <v>14.94</v>
      </c>
      <c r="Y62" s="48">
        <v>104.58</v>
      </c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96.75" customHeight="1" x14ac:dyDescent="0.25">
      <c r="A63" s="46">
        <v>55</v>
      </c>
      <c r="B63" s="46">
        <v>1</v>
      </c>
      <c r="C63" s="46" t="s">
        <v>59</v>
      </c>
      <c r="D63" s="46" t="s">
        <v>59</v>
      </c>
      <c r="E63" s="46" t="s">
        <v>182</v>
      </c>
      <c r="F63" s="46" t="s">
        <v>183</v>
      </c>
      <c r="G63" s="46" t="s">
        <v>62</v>
      </c>
      <c r="H63" s="46" t="s">
        <v>56</v>
      </c>
      <c r="I63" s="46" t="s">
        <v>46</v>
      </c>
      <c r="J63" s="46" t="s">
        <v>63</v>
      </c>
      <c r="K63" s="46">
        <v>4</v>
      </c>
      <c r="L63" s="46"/>
      <c r="M63" s="47">
        <v>4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58">
        <v>7.8</v>
      </c>
      <c r="Y63" s="48">
        <v>31.2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96.75" customHeight="1" x14ac:dyDescent="0.25">
      <c r="A64" s="46">
        <v>56</v>
      </c>
      <c r="B64" s="46">
        <v>1</v>
      </c>
      <c r="C64" s="46" t="s">
        <v>59</v>
      </c>
      <c r="D64" s="46" t="s">
        <v>59</v>
      </c>
      <c r="E64" s="46" t="s">
        <v>184</v>
      </c>
      <c r="F64" s="46" t="s">
        <v>185</v>
      </c>
      <c r="G64" s="46" t="s">
        <v>186</v>
      </c>
      <c r="H64" s="46" t="s">
        <v>56</v>
      </c>
      <c r="I64" s="46" t="s">
        <v>46</v>
      </c>
      <c r="J64" s="46" t="s">
        <v>63</v>
      </c>
      <c r="K64" s="46">
        <v>25</v>
      </c>
      <c r="L64" s="46"/>
      <c r="M64" s="47">
        <v>25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58">
        <v>44.92</v>
      </c>
      <c r="Y64" s="48">
        <v>1123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96.75" customHeight="1" x14ac:dyDescent="0.25">
      <c r="A65" s="46">
        <v>57</v>
      </c>
      <c r="B65" s="46">
        <v>1</v>
      </c>
      <c r="C65" s="46" t="s">
        <v>59</v>
      </c>
      <c r="D65" s="46" t="s">
        <v>59</v>
      </c>
      <c r="E65" s="46" t="s">
        <v>184</v>
      </c>
      <c r="F65" s="46" t="s">
        <v>187</v>
      </c>
      <c r="G65" s="46" t="s">
        <v>186</v>
      </c>
      <c r="H65" s="46" t="s">
        <v>56</v>
      </c>
      <c r="I65" s="46" t="s">
        <v>46</v>
      </c>
      <c r="J65" s="46" t="s">
        <v>63</v>
      </c>
      <c r="K65" s="46">
        <v>250</v>
      </c>
      <c r="L65" s="46"/>
      <c r="M65" s="47">
        <v>250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58">
        <v>23.57</v>
      </c>
      <c r="Y65" s="48">
        <v>5892.5</v>
      </c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96.75" customHeight="1" x14ac:dyDescent="0.25">
      <c r="A66" s="46">
        <v>58</v>
      </c>
      <c r="B66" s="46">
        <v>1</v>
      </c>
      <c r="C66" s="46" t="s">
        <v>59</v>
      </c>
      <c r="D66" s="46" t="s">
        <v>59</v>
      </c>
      <c r="E66" s="46" t="s">
        <v>184</v>
      </c>
      <c r="F66" s="46" t="s">
        <v>188</v>
      </c>
      <c r="G66" s="46" t="s">
        <v>186</v>
      </c>
      <c r="H66" s="46" t="s">
        <v>56</v>
      </c>
      <c r="I66" s="46" t="s">
        <v>46</v>
      </c>
      <c r="J66" s="46" t="s">
        <v>63</v>
      </c>
      <c r="K66" s="46">
        <v>50</v>
      </c>
      <c r="L66" s="46"/>
      <c r="M66" s="47">
        <v>50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58">
        <v>18.350000000000001</v>
      </c>
      <c r="Y66" s="48">
        <v>917.5</v>
      </c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96.75" customHeight="1" x14ac:dyDescent="0.25">
      <c r="A67" s="46">
        <v>59</v>
      </c>
      <c r="B67" s="46">
        <v>1</v>
      </c>
      <c r="C67" s="46" t="s">
        <v>59</v>
      </c>
      <c r="D67" s="46" t="s">
        <v>59</v>
      </c>
      <c r="E67" s="46" t="s">
        <v>189</v>
      </c>
      <c r="F67" s="46" t="s">
        <v>190</v>
      </c>
      <c r="G67" s="46" t="s">
        <v>191</v>
      </c>
      <c r="H67" s="46" t="s">
        <v>56</v>
      </c>
      <c r="I67" s="46" t="s">
        <v>46</v>
      </c>
      <c r="J67" s="46" t="s">
        <v>63</v>
      </c>
      <c r="K67" s="46">
        <v>20</v>
      </c>
      <c r="L67" s="46"/>
      <c r="M67" s="47">
        <v>20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58">
        <v>113.78</v>
      </c>
      <c r="Y67" s="48">
        <v>2275.6</v>
      </c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96.75" customHeight="1" x14ac:dyDescent="0.25">
      <c r="A68" s="46">
        <v>60</v>
      </c>
      <c r="B68" s="46">
        <v>1</v>
      </c>
      <c r="C68" s="46" t="s">
        <v>59</v>
      </c>
      <c r="D68" s="46" t="s">
        <v>59</v>
      </c>
      <c r="E68" s="46" t="s">
        <v>192</v>
      </c>
      <c r="F68" s="46" t="s">
        <v>193</v>
      </c>
      <c r="G68" s="46" t="s">
        <v>86</v>
      </c>
      <c r="H68" s="46" t="s">
        <v>56</v>
      </c>
      <c r="I68" s="46" t="s">
        <v>46</v>
      </c>
      <c r="J68" s="46" t="s">
        <v>63</v>
      </c>
      <c r="K68" s="46">
        <v>20</v>
      </c>
      <c r="L68" s="46"/>
      <c r="M68" s="47">
        <v>20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58">
        <v>93.68</v>
      </c>
      <c r="Y68" s="48">
        <v>1873.6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96.75" customHeight="1" x14ac:dyDescent="0.25">
      <c r="A69" s="46">
        <v>61</v>
      </c>
      <c r="B69" s="46">
        <v>1</v>
      </c>
      <c r="C69" s="46" t="s">
        <v>59</v>
      </c>
      <c r="D69" s="46" t="s">
        <v>59</v>
      </c>
      <c r="E69" s="46" t="s">
        <v>194</v>
      </c>
      <c r="F69" s="46" t="s">
        <v>195</v>
      </c>
      <c r="G69" s="46" t="s">
        <v>86</v>
      </c>
      <c r="H69" s="46" t="s">
        <v>56</v>
      </c>
      <c r="I69" s="46" t="s">
        <v>46</v>
      </c>
      <c r="J69" s="46" t="s">
        <v>63</v>
      </c>
      <c r="K69" s="46">
        <v>60</v>
      </c>
      <c r="L69" s="46"/>
      <c r="M69" s="47">
        <v>60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58">
        <v>45.99</v>
      </c>
      <c r="Y69" s="48">
        <v>2759.4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96.75" customHeight="1" x14ac:dyDescent="0.25">
      <c r="A70" s="46">
        <v>62</v>
      </c>
      <c r="B70" s="46">
        <v>1</v>
      </c>
      <c r="C70" s="46" t="s">
        <v>59</v>
      </c>
      <c r="D70" s="46" t="s">
        <v>59</v>
      </c>
      <c r="E70" s="46" t="s">
        <v>196</v>
      </c>
      <c r="F70" s="46" t="s">
        <v>197</v>
      </c>
      <c r="G70" s="46" t="s">
        <v>186</v>
      </c>
      <c r="H70" s="46" t="s">
        <v>56</v>
      </c>
      <c r="I70" s="46" t="s">
        <v>46</v>
      </c>
      <c r="J70" s="46" t="s">
        <v>63</v>
      </c>
      <c r="K70" s="46">
        <v>370</v>
      </c>
      <c r="L70" s="46"/>
      <c r="M70" s="47">
        <v>370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58">
        <v>5.64</v>
      </c>
      <c r="Y70" s="48">
        <v>2086.8000000000002</v>
      </c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96.75" customHeight="1" x14ac:dyDescent="0.25">
      <c r="A71" s="46">
        <v>63</v>
      </c>
      <c r="B71" s="46">
        <v>1</v>
      </c>
      <c r="C71" s="46" t="s">
        <v>59</v>
      </c>
      <c r="D71" s="46" t="s">
        <v>59</v>
      </c>
      <c r="E71" s="46" t="s">
        <v>198</v>
      </c>
      <c r="F71" s="46" t="s">
        <v>199</v>
      </c>
      <c r="G71" s="46" t="s">
        <v>89</v>
      </c>
      <c r="H71" s="46" t="s">
        <v>56</v>
      </c>
      <c r="I71" s="46" t="s">
        <v>46</v>
      </c>
      <c r="J71" s="46" t="s">
        <v>63</v>
      </c>
      <c r="K71" s="46">
        <v>10</v>
      </c>
      <c r="L71" s="46"/>
      <c r="M71" s="47"/>
      <c r="N71" s="47"/>
      <c r="O71" s="47">
        <v>10</v>
      </c>
      <c r="P71" s="47"/>
      <c r="Q71" s="47"/>
      <c r="R71" s="47"/>
      <c r="S71" s="47"/>
      <c r="T71" s="47"/>
      <c r="U71" s="47"/>
      <c r="V71" s="47"/>
      <c r="W71" s="47"/>
      <c r="X71" s="58">
        <v>64.84</v>
      </c>
      <c r="Y71" s="48">
        <v>648.4</v>
      </c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96.75" customHeight="1" x14ac:dyDescent="0.25">
      <c r="A72" s="46">
        <v>64</v>
      </c>
      <c r="B72" s="46">
        <v>1</v>
      </c>
      <c r="C72" s="46" t="s">
        <v>59</v>
      </c>
      <c r="D72" s="46" t="s">
        <v>59</v>
      </c>
      <c r="E72" s="46" t="s">
        <v>200</v>
      </c>
      <c r="F72" s="46" t="s">
        <v>201</v>
      </c>
      <c r="G72" s="46" t="s">
        <v>58</v>
      </c>
      <c r="H72" s="46" t="s">
        <v>56</v>
      </c>
      <c r="I72" s="46" t="s">
        <v>46</v>
      </c>
      <c r="J72" s="46" t="s">
        <v>63</v>
      </c>
      <c r="K72" s="46">
        <v>4</v>
      </c>
      <c r="L72" s="46"/>
      <c r="M72" s="47"/>
      <c r="N72" s="47"/>
      <c r="O72" s="47">
        <v>4</v>
      </c>
      <c r="P72" s="47"/>
      <c r="Q72" s="47"/>
      <c r="R72" s="47"/>
      <c r="S72" s="47"/>
      <c r="T72" s="47"/>
      <c r="U72" s="47"/>
      <c r="V72" s="47"/>
      <c r="W72" s="47"/>
      <c r="X72" s="58">
        <v>44.14</v>
      </c>
      <c r="Y72" s="48">
        <v>176.56</v>
      </c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96.75" customHeight="1" x14ac:dyDescent="0.25">
      <c r="A73" s="46">
        <v>65</v>
      </c>
      <c r="B73" s="46">
        <v>1</v>
      </c>
      <c r="C73" s="46" t="s">
        <v>59</v>
      </c>
      <c r="D73" s="46" t="s">
        <v>59</v>
      </c>
      <c r="E73" s="46" t="s">
        <v>202</v>
      </c>
      <c r="F73" s="46" t="s">
        <v>203</v>
      </c>
      <c r="G73" s="46" t="s">
        <v>62</v>
      </c>
      <c r="H73" s="46" t="s">
        <v>56</v>
      </c>
      <c r="I73" s="46" t="s">
        <v>46</v>
      </c>
      <c r="J73" s="46" t="s">
        <v>63</v>
      </c>
      <c r="K73" s="46">
        <v>22</v>
      </c>
      <c r="L73" s="46"/>
      <c r="M73" s="47">
        <v>22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58">
        <v>2.6</v>
      </c>
      <c r="Y73" s="48">
        <v>57.2</v>
      </c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96.75" customHeight="1" x14ac:dyDescent="0.25">
      <c r="A74" s="46">
        <v>66</v>
      </c>
      <c r="B74" s="46">
        <v>1</v>
      </c>
      <c r="C74" s="46" t="s">
        <v>59</v>
      </c>
      <c r="D74" s="46" t="s">
        <v>59</v>
      </c>
      <c r="E74" s="46" t="s">
        <v>204</v>
      </c>
      <c r="F74" s="46" t="s">
        <v>205</v>
      </c>
      <c r="G74" s="46" t="s">
        <v>206</v>
      </c>
      <c r="H74" s="46" t="s">
        <v>56</v>
      </c>
      <c r="I74" s="46" t="s">
        <v>46</v>
      </c>
      <c r="J74" s="46" t="s">
        <v>63</v>
      </c>
      <c r="K74" s="46">
        <v>82</v>
      </c>
      <c r="L74" s="46"/>
      <c r="M74" s="47">
        <v>2</v>
      </c>
      <c r="N74" s="47"/>
      <c r="O74" s="47">
        <v>80</v>
      </c>
      <c r="P74" s="47"/>
      <c r="Q74" s="47"/>
      <c r="R74" s="47"/>
      <c r="S74" s="47"/>
      <c r="T74" s="47"/>
      <c r="U74" s="47"/>
      <c r="V74" s="47"/>
      <c r="W74" s="47"/>
      <c r="X74" s="58">
        <v>5.41</v>
      </c>
      <c r="Y74" s="48">
        <v>443.62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96.75" customHeight="1" x14ac:dyDescent="0.25">
      <c r="A75" s="46">
        <v>67</v>
      </c>
      <c r="B75" s="46">
        <v>1</v>
      </c>
      <c r="C75" s="46" t="s">
        <v>59</v>
      </c>
      <c r="D75" s="46" t="s">
        <v>59</v>
      </c>
      <c r="E75" s="46" t="s">
        <v>207</v>
      </c>
      <c r="F75" s="46" t="s">
        <v>208</v>
      </c>
      <c r="G75" s="46" t="s">
        <v>62</v>
      </c>
      <c r="H75" s="46" t="s">
        <v>56</v>
      </c>
      <c r="I75" s="46" t="s">
        <v>46</v>
      </c>
      <c r="J75" s="46" t="s">
        <v>63</v>
      </c>
      <c r="K75" s="46">
        <v>16</v>
      </c>
      <c r="L75" s="46"/>
      <c r="M75" s="47">
        <v>16</v>
      </c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58">
        <v>8.4499999999999993</v>
      </c>
      <c r="Y75" s="48">
        <v>135.19999999999999</v>
      </c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96.75" customHeight="1" x14ac:dyDescent="0.25">
      <c r="A76" s="46">
        <v>68</v>
      </c>
      <c r="B76" s="46">
        <v>1</v>
      </c>
      <c r="C76" s="46" t="s">
        <v>59</v>
      </c>
      <c r="D76" s="46" t="s">
        <v>59</v>
      </c>
      <c r="E76" s="46" t="s">
        <v>209</v>
      </c>
      <c r="F76" s="46" t="s">
        <v>210</v>
      </c>
      <c r="G76" s="46" t="s">
        <v>141</v>
      </c>
      <c r="H76" s="46" t="s">
        <v>56</v>
      </c>
      <c r="I76" s="46" t="s">
        <v>46</v>
      </c>
      <c r="J76" s="46" t="s">
        <v>63</v>
      </c>
      <c r="K76" s="46">
        <v>60</v>
      </c>
      <c r="L76" s="46"/>
      <c r="M76" s="47">
        <v>60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58">
        <v>6.52</v>
      </c>
      <c r="Y76" s="48">
        <v>391.2</v>
      </c>
      <c r="Z76" s="6"/>
      <c r="AA76" s="6"/>
      <c r="AB76" s="6"/>
      <c r="AC76" s="6"/>
      <c r="AD76" s="6"/>
      <c r="AE76" s="6"/>
      <c r="AF76" s="6">
        <f t="shared" si="0"/>
        <v>0</v>
      </c>
      <c r="AG76" s="6"/>
      <c r="AH76" s="6"/>
      <c r="AI76" s="6"/>
      <c r="AJ76" s="6"/>
      <c r="AK76" s="6"/>
    </row>
    <row r="77" spans="1:37" ht="96.75" customHeight="1" x14ac:dyDescent="0.25">
      <c r="A77" s="46">
        <v>69</v>
      </c>
      <c r="B77" s="46">
        <v>1</v>
      </c>
      <c r="C77" s="46" t="s">
        <v>59</v>
      </c>
      <c r="D77" s="46" t="s">
        <v>59</v>
      </c>
      <c r="E77" s="46" t="s">
        <v>211</v>
      </c>
      <c r="F77" s="46" t="s">
        <v>212</v>
      </c>
      <c r="G77" s="46" t="s">
        <v>141</v>
      </c>
      <c r="H77" s="46" t="s">
        <v>56</v>
      </c>
      <c r="I77" s="46" t="s">
        <v>46</v>
      </c>
      <c r="J77" s="46" t="s">
        <v>63</v>
      </c>
      <c r="K77" s="46">
        <v>50</v>
      </c>
      <c r="L77" s="46"/>
      <c r="M77" s="47"/>
      <c r="N77" s="47"/>
      <c r="O77" s="47">
        <v>50</v>
      </c>
      <c r="P77" s="47"/>
      <c r="Q77" s="47"/>
      <c r="R77" s="47"/>
      <c r="S77" s="47"/>
      <c r="T77" s="47"/>
      <c r="U77" s="47"/>
      <c r="V77" s="47"/>
      <c r="W77" s="47"/>
      <c r="X77" s="58">
        <v>21.14</v>
      </c>
      <c r="Y77" s="48">
        <v>1057</v>
      </c>
      <c r="Z77" s="6"/>
      <c r="AA77" s="6"/>
      <c r="AB77" s="6"/>
      <c r="AC77" s="6"/>
      <c r="AD77" s="6"/>
      <c r="AE77" s="6"/>
      <c r="AF77" s="6">
        <f t="shared" si="0"/>
        <v>0</v>
      </c>
      <c r="AG77" s="6"/>
      <c r="AH77" s="6"/>
      <c r="AI77" s="6"/>
      <c r="AJ77" s="6"/>
      <c r="AK77" s="6"/>
    </row>
    <row r="78" spans="1:37" ht="96.75" customHeight="1" x14ac:dyDescent="0.25">
      <c r="A78" s="46">
        <v>70</v>
      </c>
      <c r="B78" s="46">
        <v>1</v>
      </c>
      <c r="C78" s="46" t="s">
        <v>59</v>
      </c>
      <c r="D78" s="46" t="s">
        <v>59</v>
      </c>
      <c r="E78" s="46" t="s">
        <v>213</v>
      </c>
      <c r="F78" s="46" t="s">
        <v>214</v>
      </c>
      <c r="G78" s="46" t="s">
        <v>191</v>
      </c>
      <c r="H78" s="46" t="s">
        <v>56</v>
      </c>
      <c r="I78" s="46" t="s">
        <v>46</v>
      </c>
      <c r="J78" s="46" t="s">
        <v>63</v>
      </c>
      <c r="K78" s="46">
        <v>10</v>
      </c>
      <c r="L78" s="46"/>
      <c r="M78" s="47">
        <v>10</v>
      </c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58">
        <v>154.12</v>
      </c>
      <c r="Y78" s="48">
        <v>1541.2</v>
      </c>
      <c r="Z78" s="6"/>
      <c r="AA78" s="6"/>
      <c r="AB78" s="6"/>
      <c r="AC78" s="6"/>
      <c r="AD78" s="6"/>
      <c r="AE78" s="6"/>
      <c r="AF78" s="6">
        <f t="shared" si="0"/>
        <v>0</v>
      </c>
      <c r="AG78" s="6"/>
      <c r="AH78" s="6"/>
      <c r="AI78" s="6"/>
      <c r="AJ78" s="6"/>
      <c r="AK78" s="6"/>
    </row>
    <row r="79" spans="1:37" ht="96.75" customHeight="1" x14ac:dyDescent="0.25">
      <c r="A79" s="46">
        <v>71</v>
      </c>
      <c r="B79" s="46">
        <v>1</v>
      </c>
      <c r="C79" s="46" t="s">
        <v>59</v>
      </c>
      <c r="D79" s="46" t="s">
        <v>59</v>
      </c>
      <c r="E79" s="46" t="s">
        <v>215</v>
      </c>
      <c r="F79" s="46" t="s">
        <v>216</v>
      </c>
      <c r="G79" s="46" t="s">
        <v>186</v>
      </c>
      <c r="H79" s="46" t="s">
        <v>56</v>
      </c>
      <c r="I79" s="46" t="s">
        <v>46</v>
      </c>
      <c r="J79" s="46" t="s">
        <v>63</v>
      </c>
      <c r="K79" s="46">
        <v>30</v>
      </c>
      <c r="L79" s="46"/>
      <c r="M79" s="47">
        <v>30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58">
        <v>9</v>
      </c>
      <c r="Y79" s="48">
        <v>270</v>
      </c>
      <c r="Z79" s="6"/>
      <c r="AA79" s="6"/>
      <c r="AB79" s="6"/>
      <c r="AC79" s="6"/>
      <c r="AD79" s="6"/>
      <c r="AE79" s="6"/>
      <c r="AF79" s="6">
        <f t="shared" si="0"/>
        <v>0</v>
      </c>
      <c r="AG79" s="6"/>
      <c r="AH79" s="6"/>
      <c r="AI79" s="6"/>
      <c r="AJ79" s="6"/>
      <c r="AK79" s="6"/>
    </row>
    <row r="80" spans="1:37" ht="96.75" customHeight="1" x14ac:dyDescent="0.25">
      <c r="A80" s="46">
        <v>72</v>
      </c>
      <c r="B80" s="46">
        <v>1</v>
      </c>
      <c r="C80" s="46" t="s">
        <v>59</v>
      </c>
      <c r="D80" s="46" t="s">
        <v>59</v>
      </c>
      <c r="E80" s="46" t="s">
        <v>217</v>
      </c>
      <c r="F80" s="46" t="s">
        <v>218</v>
      </c>
      <c r="G80" s="46" t="s">
        <v>219</v>
      </c>
      <c r="H80" s="46" t="s">
        <v>56</v>
      </c>
      <c r="I80" s="46" t="s">
        <v>46</v>
      </c>
      <c r="J80" s="46" t="s">
        <v>63</v>
      </c>
      <c r="K80" s="46">
        <v>20</v>
      </c>
      <c r="L80" s="46"/>
      <c r="M80" s="47"/>
      <c r="N80" s="47"/>
      <c r="O80" s="47">
        <v>20</v>
      </c>
      <c r="P80" s="47"/>
      <c r="Q80" s="47"/>
      <c r="R80" s="47"/>
      <c r="S80" s="47"/>
      <c r="T80" s="47"/>
      <c r="U80" s="47"/>
      <c r="V80" s="47"/>
      <c r="W80" s="47"/>
      <c r="X80" s="58">
        <v>7.92</v>
      </c>
      <c r="Y80" s="48">
        <v>158.4</v>
      </c>
      <c r="Z80" s="6"/>
      <c r="AA80" s="6"/>
      <c r="AB80" s="6"/>
      <c r="AC80" s="6"/>
      <c r="AD80" s="6"/>
      <c r="AE80" s="6"/>
      <c r="AF80" s="6">
        <f t="shared" si="0"/>
        <v>0</v>
      </c>
      <c r="AG80" s="6"/>
      <c r="AH80" s="6"/>
      <c r="AI80" s="6"/>
      <c r="AJ80" s="6"/>
      <c r="AK80" s="6"/>
    </row>
    <row r="81" spans="1:37" ht="96.75" customHeight="1" x14ac:dyDescent="0.25">
      <c r="A81" s="46">
        <v>73</v>
      </c>
      <c r="B81" s="46">
        <v>1</v>
      </c>
      <c r="C81" s="46" t="s">
        <v>59</v>
      </c>
      <c r="D81" s="46" t="s">
        <v>59</v>
      </c>
      <c r="E81" s="46" t="s">
        <v>220</v>
      </c>
      <c r="F81" s="46" t="s">
        <v>221</v>
      </c>
      <c r="G81" s="46" t="s">
        <v>222</v>
      </c>
      <c r="H81" s="46" t="s">
        <v>56</v>
      </c>
      <c r="I81" s="46" t="s">
        <v>46</v>
      </c>
      <c r="J81" s="46" t="s">
        <v>63</v>
      </c>
      <c r="K81" s="46">
        <v>4</v>
      </c>
      <c r="L81" s="46"/>
      <c r="M81" s="47">
        <v>4</v>
      </c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58">
        <v>48.55</v>
      </c>
      <c r="Y81" s="48">
        <v>194.2</v>
      </c>
      <c r="Z81" s="6"/>
      <c r="AA81" s="6"/>
      <c r="AB81" s="6"/>
      <c r="AC81" s="6"/>
      <c r="AD81" s="6"/>
      <c r="AE81" s="6"/>
      <c r="AF81" s="6">
        <f t="shared" si="0"/>
        <v>0</v>
      </c>
      <c r="AG81" s="6"/>
      <c r="AH81" s="6"/>
      <c r="AI81" s="6"/>
      <c r="AJ81" s="6"/>
      <c r="AK81" s="6"/>
    </row>
    <row r="82" spans="1:37" ht="96.75" customHeight="1" x14ac:dyDescent="0.25">
      <c r="A82" s="46">
        <v>74</v>
      </c>
      <c r="B82" s="46">
        <v>1</v>
      </c>
      <c r="C82" s="46" t="s">
        <v>59</v>
      </c>
      <c r="D82" s="46" t="s">
        <v>59</v>
      </c>
      <c r="E82" s="46" t="s">
        <v>223</v>
      </c>
      <c r="F82" s="46" t="s">
        <v>224</v>
      </c>
      <c r="G82" s="46" t="s">
        <v>141</v>
      </c>
      <c r="H82" s="46" t="s">
        <v>56</v>
      </c>
      <c r="I82" s="46" t="s">
        <v>46</v>
      </c>
      <c r="J82" s="46" t="s">
        <v>63</v>
      </c>
      <c r="K82" s="46">
        <v>30</v>
      </c>
      <c r="L82" s="46"/>
      <c r="M82" s="47"/>
      <c r="N82" s="47"/>
      <c r="O82" s="47">
        <v>30</v>
      </c>
      <c r="P82" s="47"/>
      <c r="Q82" s="47"/>
      <c r="R82" s="47"/>
      <c r="S82" s="47"/>
      <c r="T82" s="47"/>
      <c r="U82" s="47"/>
      <c r="V82" s="47"/>
      <c r="W82" s="47"/>
      <c r="X82" s="58">
        <v>14.63</v>
      </c>
      <c r="Y82" s="48">
        <v>438.9</v>
      </c>
      <c r="Z82" s="6"/>
      <c r="AA82" s="6"/>
      <c r="AB82" s="6"/>
      <c r="AC82" s="6"/>
      <c r="AD82" s="6"/>
      <c r="AE82" s="6"/>
      <c r="AF82" s="6">
        <f t="shared" si="0"/>
        <v>0</v>
      </c>
      <c r="AG82" s="6"/>
      <c r="AH82" s="6"/>
      <c r="AI82" s="6"/>
      <c r="AJ82" s="6"/>
      <c r="AK82" s="6"/>
    </row>
    <row r="83" spans="1:37" ht="96.75" customHeight="1" x14ac:dyDescent="0.25">
      <c r="A83" s="46">
        <v>75</v>
      </c>
      <c r="B83" s="46">
        <v>1</v>
      </c>
      <c r="C83" s="46" t="s">
        <v>59</v>
      </c>
      <c r="D83" s="46" t="s">
        <v>59</v>
      </c>
      <c r="E83" s="46" t="s">
        <v>225</v>
      </c>
      <c r="F83" s="46" t="s">
        <v>226</v>
      </c>
      <c r="G83" s="46" t="s">
        <v>141</v>
      </c>
      <c r="H83" s="46" t="s">
        <v>56</v>
      </c>
      <c r="I83" s="46" t="s">
        <v>46</v>
      </c>
      <c r="J83" s="46" t="s">
        <v>63</v>
      </c>
      <c r="K83" s="46">
        <v>50</v>
      </c>
      <c r="L83" s="46"/>
      <c r="M83" s="47">
        <v>50</v>
      </c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58">
        <v>11.18</v>
      </c>
      <c r="Y83" s="48">
        <v>559</v>
      </c>
      <c r="Z83" s="6"/>
      <c r="AA83" s="6"/>
      <c r="AB83" s="6"/>
      <c r="AC83" s="6"/>
      <c r="AD83" s="6"/>
      <c r="AE83" s="6"/>
      <c r="AF83" s="6">
        <f t="shared" si="0"/>
        <v>0</v>
      </c>
      <c r="AG83" s="6"/>
      <c r="AH83" s="6"/>
      <c r="AI83" s="6"/>
      <c r="AJ83" s="6"/>
      <c r="AK83" s="6"/>
    </row>
    <row r="84" spans="1:37" ht="96.75" customHeight="1" x14ac:dyDescent="0.25">
      <c r="A84" s="46">
        <v>76</v>
      </c>
      <c r="B84" s="46">
        <v>1</v>
      </c>
      <c r="C84" s="46" t="s">
        <v>59</v>
      </c>
      <c r="D84" s="46" t="s">
        <v>59</v>
      </c>
      <c r="E84" s="46" t="s">
        <v>227</v>
      </c>
      <c r="F84" s="46" t="s">
        <v>228</v>
      </c>
      <c r="G84" s="46" t="s">
        <v>229</v>
      </c>
      <c r="H84" s="46" t="s">
        <v>56</v>
      </c>
      <c r="I84" s="46" t="s">
        <v>46</v>
      </c>
      <c r="J84" s="46" t="s">
        <v>63</v>
      </c>
      <c r="K84" s="46">
        <v>2</v>
      </c>
      <c r="L84" s="46"/>
      <c r="M84" s="47">
        <v>2</v>
      </c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58">
        <v>166</v>
      </c>
      <c r="Y84" s="48">
        <v>332</v>
      </c>
      <c r="Z84" s="6"/>
      <c r="AA84" s="6"/>
      <c r="AB84" s="6"/>
      <c r="AC84" s="6"/>
      <c r="AD84" s="6"/>
      <c r="AE84" s="6"/>
      <c r="AF84" s="6">
        <f t="shared" si="0"/>
        <v>0</v>
      </c>
      <c r="AG84" s="6"/>
      <c r="AH84" s="6"/>
      <c r="AI84" s="6"/>
      <c r="AJ84" s="6"/>
      <c r="AK84" s="6"/>
    </row>
    <row r="85" spans="1:37" ht="96.75" customHeight="1" x14ac:dyDescent="0.25">
      <c r="A85" s="46">
        <v>77</v>
      </c>
      <c r="B85" s="46">
        <v>1</v>
      </c>
      <c r="C85" s="46" t="s">
        <v>59</v>
      </c>
      <c r="D85" s="46" t="s">
        <v>59</v>
      </c>
      <c r="E85" s="46" t="s">
        <v>230</v>
      </c>
      <c r="F85" s="46" t="s">
        <v>231</v>
      </c>
      <c r="G85" s="46" t="s">
        <v>141</v>
      </c>
      <c r="H85" s="46" t="s">
        <v>56</v>
      </c>
      <c r="I85" s="46" t="s">
        <v>46</v>
      </c>
      <c r="J85" s="46" t="s">
        <v>63</v>
      </c>
      <c r="K85" s="46">
        <v>40</v>
      </c>
      <c r="L85" s="46"/>
      <c r="M85" s="47">
        <v>40</v>
      </c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58">
        <v>27.92</v>
      </c>
      <c r="Y85" s="48">
        <v>1116.8</v>
      </c>
      <c r="Z85" s="6"/>
      <c r="AA85" s="6"/>
      <c r="AB85" s="6"/>
      <c r="AC85" s="6"/>
      <c r="AD85" s="6"/>
      <c r="AE85" s="6"/>
      <c r="AF85" s="6">
        <f t="shared" si="0"/>
        <v>0</v>
      </c>
      <c r="AG85" s="6"/>
      <c r="AH85" s="6"/>
      <c r="AI85" s="6"/>
      <c r="AJ85" s="6"/>
      <c r="AK85" s="6"/>
    </row>
    <row r="86" spans="1:37" ht="96.75" customHeight="1" x14ac:dyDescent="0.25">
      <c r="A86" s="46">
        <v>78</v>
      </c>
      <c r="B86" s="46">
        <v>1</v>
      </c>
      <c r="C86" s="46" t="s">
        <v>59</v>
      </c>
      <c r="D86" s="46" t="s">
        <v>59</v>
      </c>
      <c r="E86" s="46" t="s">
        <v>232</v>
      </c>
      <c r="F86" s="46" t="s">
        <v>233</v>
      </c>
      <c r="G86" s="46" t="s">
        <v>58</v>
      </c>
      <c r="H86" s="46" t="s">
        <v>56</v>
      </c>
      <c r="I86" s="46" t="s">
        <v>46</v>
      </c>
      <c r="J86" s="46" t="s">
        <v>63</v>
      </c>
      <c r="K86" s="46">
        <v>4</v>
      </c>
      <c r="L86" s="46"/>
      <c r="M86" s="47">
        <v>4</v>
      </c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58">
        <v>41.87</v>
      </c>
      <c r="Y86" s="48">
        <v>167.48</v>
      </c>
      <c r="Z86" s="6"/>
      <c r="AA86" s="6"/>
      <c r="AB86" s="6"/>
      <c r="AC86" s="6"/>
      <c r="AD86" s="6"/>
      <c r="AE86" s="6"/>
      <c r="AF86" s="6">
        <f t="shared" si="0"/>
        <v>0</v>
      </c>
      <c r="AG86" s="6"/>
      <c r="AH86" s="6"/>
      <c r="AI86" s="6"/>
      <c r="AJ86" s="6"/>
      <c r="AK86" s="6"/>
    </row>
    <row r="87" spans="1:37" ht="96.75" customHeight="1" x14ac:dyDescent="0.25">
      <c r="A87" s="46">
        <v>79</v>
      </c>
      <c r="B87" s="46">
        <v>1</v>
      </c>
      <c r="C87" s="46" t="s">
        <v>59</v>
      </c>
      <c r="D87" s="46" t="s">
        <v>59</v>
      </c>
      <c r="E87" s="46" t="s">
        <v>234</v>
      </c>
      <c r="F87" s="46" t="s">
        <v>235</v>
      </c>
      <c r="G87" s="46" t="s">
        <v>62</v>
      </c>
      <c r="H87" s="46" t="s">
        <v>56</v>
      </c>
      <c r="I87" s="46" t="s">
        <v>46</v>
      </c>
      <c r="J87" s="46" t="s">
        <v>63</v>
      </c>
      <c r="K87" s="46">
        <v>2</v>
      </c>
      <c r="L87" s="46"/>
      <c r="M87" s="47">
        <v>2</v>
      </c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58">
        <v>22.49</v>
      </c>
      <c r="Y87" s="48">
        <v>44.98</v>
      </c>
      <c r="Z87" s="6"/>
      <c r="AA87" s="6"/>
      <c r="AB87" s="6"/>
      <c r="AC87" s="6"/>
      <c r="AD87" s="6"/>
      <c r="AE87" s="6"/>
      <c r="AF87" s="6">
        <f t="shared" si="0"/>
        <v>0</v>
      </c>
      <c r="AG87" s="6"/>
      <c r="AH87" s="6"/>
      <c r="AI87" s="6"/>
      <c r="AJ87" s="6"/>
      <c r="AK87" s="6"/>
    </row>
    <row r="88" spans="1:37" ht="96.75" customHeight="1" x14ac:dyDescent="0.25">
      <c r="A88" s="46">
        <v>80</v>
      </c>
      <c r="B88" s="46">
        <v>1</v>
      </c>
      <c r="C88" s="46" t="s">
        <v>59</v>
      </c>
      <c r="D88" s="46" t="s">
        <v>59</v>
      </c>
      <c r="E88" s="46" t="s">
        <v>236</v>
      </c>
      <c r="F88" s="46" t="s">
        <v>237</v>
      </c>
      <c r="G88" s="46" t="s">
        <v>62</v>
      </c>
      <c r="H88" s="46" t="s">
        <v>56</v>
      </c>
      <c r="I88" s="46" t="s">
        <v>46</v>
      </c>
      <c r="J88" s="46" t="s">
        <v>63</v>
      </c>
      <c r="K88" s="46">
        <v>2</v>
      </c>
      <c r="L88" s="46"/>
      <c r="M88" s="47">
        <v>2</v>
      </c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58">
        <v>53.87</v>
      </c>
      <c r="Y88" s="48">
        <v>107.74</v>
      </c>
      <c r="Z88" s="6"/>
      <c r="AA88" s="6"/>
      <c r="AB88" s="6"/>
      <c r="AC88" s="6"/>
      <c r="AD88" s="6"/>
      <c r="AE88" s="6"/>
      <c r="AF88" s="6">
        <f t="shared" si="0"/>
        <v>0</v>
      </c>
      <c r="AG88" s="6"/>
      <c r="AH88" s="6"/>
      <c r="AI88" s="6"/>
      <c r="AJ88" s="6"/>
      <c r="AK88" s="6"/>
    </row>
    <row r="89" spans="1:37" ht="96.75" customHeight="1" x14ac:dyDescent="0.25">
      <c r="A89" s="46">
        <v>81</v>
      </c>
      <c r="B89" s="46">
        <v>1</v>
      </c>
      <c r="C89" s="46" t="s">
        <v>59</v>
      </c>
      <c r="D89" s="46" t="s">
        <v>59</v>
      </c>
      <c r="E89" s="46" t="s">
        <v>238</v>
      </c>
      <c r="F89" s="46" t="s">
        <v>239</v>
      </c>
      <c r="G89" s="46" t="s">
        <v>62</v>
      </c>
      <c r="H89" s="46" t="s">
        <v>56</v>
      </c>
      <c r="I89" s="46" t="s">
        <v>46</v>
      </c>
      <c r="J89" s="46" t="s">
        <v>63</v>
      </c>
      <c r="K89" s="46">
        <v>1</v>
      </c>
      <c r="L89" s="46"/>
      <c r="M89" s="47">
        <v>1</v>
      </c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58">
        <v>22.57</v>
      </c>
      <c r="Y89" s="48">
        <v>22.57</v>
      </c>
      <c r="Z89" s="6"/>
      <c r="AA89" s="6"/>
      <c r="AB89" s="6"/>
      <c r="AC89" s="6"/>
      <c r="AD89" s="6"/>
      <c r="AE89" s="6"/>
      <c r="AF89" s="6">
        <f t="shared" si="0"/>
        <v>0</v>
      </c>
      <c r="AG89" s="6"/>
      <c r="AH89" s="6"/>
      <c r="AI89" s="6"/>
      <c r="AJ89" s="6"/>
      <c r="AK89" s="6"/>
    </row>
    <row r="90" spans="1:37" ht="96.75" customHeight="1" x14ac:dyDescent="0.25">
      <c r="A90" s="46">
        <v>82</v>
      </c>
      <c r="B90" s="46">
        <v>1</v>
      </c>
      <c r="C90" s="46" t="s">
        <v>59</v>
      </c>
      <c r="D90" s="46" t="s">
        <v>59</v>
      </c>
      <c r="E90" s="46" t="s">
        <v>238</v>
      </c>
      <c r="F90" s="46" t="s">
        <v>240</v>
      </c>
      <c r="G90" s="46" t="s">
        <v>58</v>
      </c>
      <c r="H90" s="46" t="s">
        <v>56</v>
      </c>
      <c r="I90" s="46" t="s">
        <v>46</v>
      </c>
      <c r="J90" s="46" t="s">
        <v>63</v>
      </c>
      <c r="K90" s="46">
        <v>10</v>
      </c>
      <c r="L90" s="46"/>
      <c r="M90" s="47"/>
      <c r="N90" s="47"/>
      <c r="O90" s="47">
        <v>10</v>
      </c>
      <c r="P90" s="47"/>
      <c r="Q90" s="47"/>
      <c r="R90" s="47"/>
      <c r="S90" s="47"/>
      <c r="T90" s="47"/>
      <c r="U90" s="47"/>
      <c r="V90" s="47"/>
      <c r="W90" s="47"/>
      <c r="X90" s="58">
        <v>12.09</v>
      </c>
      <c r="Y90" s="48">
        <v>120.9</v>
      </c>
      <c r="Z90" s="6"/>
      <c r="AA90" s="6"/>
      <c r="AB90" s="6"/>
      <c r="AC90" s="6"/>
      <c r="AD90" s="6"/>
      <c r="AE90" s="6"/>
      <c r="AF90" s="6">
        <f t="shared" si="0"/>
        <v>0</v>
      </c>
      <c r="AG90" s="6"/>
      <c r="AH90" s="6"/>
      <c r="AI90" s="6"/>
      <c r="AJ90" s="6"/>
      <c r="AK90" s="6"/>
    </row>
    <row r="91" spans="1:37" ht="96.75" customHeight="1" x14ac:dyDescent="0.25">
      <c r="A91" s="46">
        <v>83</v>
      </c>
      <c r="B91" s="46">
        <v>1</v>
      </c>
      <c r="C91" s="46" t="s">
        <v>59</v>
      </c>
      <c r="D91" s="46" t="s">
        <v>59</v>
      </c>
      <c r="E91" s="46" t="s">
        <v>241</v>
      </c>
      <c r="F91" s="46" t="s">
        <v>242</v>
      </c>
      <c r="G91" s="46" t="s">
        <v>206</v>
      </c>
      <c r="H91" s="46" t="s">
        <v>56</v>
      </c>
      <c r="I91" s="46" t="s">
        <v>46</v>
      </c>
      <c r="J91" s="46" t="s">
        <v>63</v>
      </c>
      <c r="K91" s="46">
        <v>200</v>
      </c>
      <c r="L91" s="46"/>
      <c r="M91" s="47"/>
      <c r="N91" s="47"/>
      <c r="O91" s="47">
        <v>200</v>
      </c>
      <c r="P91" s="47"/>
      <c r="Q91" s="47"/>
      <c r="R91" s="47"/>
      <c r="S91" s="47"/>
      <c r="T91" s="47"/>
      <c r="U91" s="47"/>
      <c r="V91" s="47"/>
      <c r="W91" s="47"/>
      <c r="X91" s="58">
        <v>3.89</v>
      </c>
      <c r="Y91" s="48">
        <v>778</v>
      </c>
      <c r="Z91" s="6"/>
      <c r="AA91" s="6"/>
      <c r="AB91" s="6"/>
      <c r="AC91" s="6"/>
      <c r="AD91" s="6"/>
      <c r="AE91" s="6"/>
      <c r="AF91" s="6">
        <f t="shared" si="0"/>
        <v>0</v>
      </c>
      <c r="AG91" s="6"/>
      <c r="AH91" s="6"/>
      <c r="AI91" s="6"/>
      <c r="AJ91" s="6"/>
      <c r="AK91" s="6"/>
    </row>
    <row r="92" spans="1:37" ht="96.75" customHeight="1" x14ac:dyDescent="0.25">
      <c r="A92" s="46">
        <v>84</v>
      </c>
      <c r="B92" s="46">
        <v>1</v>
      </c>
      <c r="C92" s="46" t="s">
        <v>59</v>
      </c>
      <c r="D92" s="46" t="s">
        <v>59</v>
      </c>
      <c r="E92" s="46" t="s">
        <v>243</v>
      </c>
      <c r="F92" s="46" t="s">
        <v>244</v>
      </c>
      <c r="G92" s="46" t="s">
        <v>62</v>
      </c>
      <c r="H92" s="46" t="s">
        <v>56</v>
      </c>
      <c r="I92" s="46" t="s">
        <v>46</v>
      </c>
      <c r="J92" s="46" t="s">
        <v>63</v>
      </c>
      <c r="K92" s="46">
        <v>9</v>
      </c>
      <c r="L92" s="46"/>
      <c r="M92" s="47">
        <v>9</v>
      </c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58">
        <v>22.86</v>
      </c>
      <c r="Y92" s="48">
        <v>205.74</v>
      </c>
      <c r="Z92" s="6"/>
      <c r="AA92" s="6"/>
      <c r="AB92" s="6"/>
      <c r="AC92" s="6"/>
      <c r="AD92" s="6"/>
      <c r="AE92" s="6"/>
      <c r="AF92" s="6">
        <f t="shared" si="0"/>
        <v>0</v>
      </c>
      <c r="AG92" s="6"/>
      <c r="AH92" s="6"/>
      <c r="AI92" s="6"/>
      <c r="AJ92" s="6"/>
      <c r="AK92" s="6"/>
    </row>
    <row r="93" spans="1:37" ht="96.75" customHeight="1" x14ac:dyDescent="0.25">
      <c r="A93" s="46">
        <v>85</v>
      </c>
      <c r="B93" s="46">
        <v>1</v>
      </c>
      <c r="C93" s="46" t="s">
        <v>59</v>
      </c>
      <c r="D93" s="46" t="s">
        <v>59</v>
      </c>
      <c r="E93" s="46" t="s">
        <v>245</v>
      </c>
      <c r="F93" s="46" t="s">
        <v>246</v>
      </c>
      <c r="G93" s="46" t="s">
        <v>62</v>
      </c>
      <c r="H93" s="46" t="s">
        <v>56</v>
      </c>
      <c r="I93" s="46" t="s">
        <v>46</v>
      </c>
      <c r="J93" s="46" t="s">
        <v>63</v>
      </c>
      <c r="K93" s="46">
        <v>5</v>
      </c>
      <c r="L93" s="46"/>
      <c r="M93" s="47">
        <v>5</v>
      </c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58">
        <v>64.42</v>
      </c>
      <c r="Y93" s="48">
        <v>322.10000000000002</v>
      </c>
      <c r="Z93" s="6"/>
      <c r="AA93" s="6"/>
      <c r="AB93" s="6"/>
      <c r="AC93" s="6"/>
      <c r="AD93" s="6"/>
      <c r="AE93" s="6"/>
      <c r="AF93" s="6">
        <f t="shared" si="0"/>
        <v>0</v>
      </c>
      <c r="AG93" s="6"/>
      <c r="AH93" s="6"/>
      <c r="AI93" s="6"/>
      <c r="AJ93" s="6"/>
      <c r="AK93" s="6"/>
    </row>
    <row r="94" spans="1:37" ht="96.75" customHeight="1" x14ac:dyDescent="0.25">
      <c r="A94" s="46">
        <v>86</v>
      </c>
      <c r="B94" s="46">
        <v>1</v>
      </c>
      <c r="C94" s="46" t="s">
        <v>59</v>
      </c>
      <c r="D94" s="46" t="s">
        <v>59</v>
      </c>
      <c r="E94" s="46" t="s">
        <v>247</v>
      </c>
      <c r="F94" s="46" t="s">
        <v>248</v>
      </c>
      <c r="G94" s="46" t="s">
        <v>62</v>
      </c>
      <c r="H94" s="46" t="s">
        <v>56</v>
      </c>
      <c r="I94" s="46" t="s">
        <v>46</v>
      </c>
      <c r="J94" s="46" t="s">
        <v>63</v>
      </c>
      <c r="K94" s="46">
        <v>1</v>
      </c>
      <c r="L94" s="46"/>
      <c r="M94" s="47">
        <v>1</v>
      </c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58">
        <v>272.26</v>
      </c>
      <c r="Y94" s="48">
        <v>272.26</v>
      </c>
      <c r="Z94" s="6"/>
      <c r="AA94" s="6"/>
      <c r="AB94" s="6"/>
      <c r="AC94" s="6"/>
      <c r="AD94" s="6"/>
      <c r="AE94" s="6"/>
      <c r="AF94" s="6">
        <f t="shared" si="0"/>
        <v>0</v>
      </c>
      <c r="AG94" s="6"/>
      <c r="AH94" s="6"/>
      <c r="AI94" s="6"/>
      <c r="AJ94" s="6"/>
      <c r="AK94" s="6"/>
    </row>
    <row r="95" spans="1:37" ht="96.75" customHeight="1" x14ac:dyDescent="0.25">
      <c r="A95" s="46">
        <v>87</v>
      </c>
      <c r="B95" s="46">
        <v>1</v>
      </c>
      <c r="C95" s="46" t="s">
        <v>59</v>
      </c>
      <c r="D95" s="46" t="s">
        <v>59</v>
      </c>
      <c r="E95" s="46" t="s">
        <v>249</v>
      </c>
      <c r="F95" s="46" t="s">
        <v>250</v>
      </c>
      <c r="G95" s="46" t="s">
        <v>62</v>
      </c>
      <c r="H95" s="46" t="s">
        <v>56</v>
      </c>
      <c r="I95" s="46" t="s">
        <v>46</v>
      </c>
      <c r="J95" s="46" t="s">
        <v>63</v>
      </c>
      <c r="K95" s="46">
        <v>2</v>
      </c>
      <c r="L95" s="46"/>
      <c r="M95" s="47">
        <v>2</v>
      </c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58">
        <v>351.53</v>
      </c>
      <c r="Y95" s="48">
        <v>703.06</v>
      </c>
      <c r="Z95" s="6"/>
      <c r="AA95" s="6"/>
      <c r="AB95" s="6"/>
      <c r="AC95" s="6"/>
      <c r="AD95" s="6"/>
      <c r="AE95" s="6"/>
      <c r="AF95" s="6">
        <f t="shared" si="0"/>
        <v>0</v>
      </c>
      <c r="AG95" s="6"/>
      <c r="AH95" s="6"/>
      <c r="AI95" s="6"/>
      <c r="AJ95" s="6"/>
      <c r="AK95" s="6"/>
    </row>
    <row r="96" spans="1:37" ht="96.75" customHeight="1" x14ac:dyDescent="0.25">
      <c r="A96" s="46">
        <v>88</v>
      </c>
      <c r="B96" s="46">
        <v>1</v>
      </c>
      <c r="C96" s="46" t="s">
        <v>59</v>
      </c>
      <c r="D96" s="46" t="s">
        <v>59</v>
      </c>
      <c r="E96" s="46" t="s">
        <v>251</v>
      </c>
      <c r="F96" s="46" t="s">
        <v>252</v>
      </c>
      <c r="G96" s="46" t="s">
        <v>253</v>
      </c>
      <c r="H96" s="46" t="s">
        <v>56</v>
      </c>
      <c r="I96" s="46" t="s">
        <v>46</v>
      </c>
      <c r="J96" s="46" t="s">
        <v>63</v>
      </c>
      <c r="K96" s="46">
        <v>420</v>
      </c>
      <c r="L96" s="46"/>
      <c r="M96" s="47">
        <v>100</v>
      </c>
      <c r="N96" s="47"/>
      <c r="O96" s="47">
        <v>120</v>
      </c>
      <c r="P96" s="47"/>
      <c r="Q96" s="47"/>
      <c r="R96" s="47">
        <v>200</v>
      </c>
      <c r="S96" s="47"/>
      <c r="T96" s="47"/>
      <c r="U96" s="47"/>
      <c r="V96" s="47"/>
      <c r="W96" s="47"/>
      <c r="X96" s="58">
        <v>244.55</v>
      </c>
      <c r="Y96" s="48">
        <v>102711</v>
      </c>
      <c r="Z96" s="6"/>
      <c r="AA96" s="6"/>
      <c r="AB96" s="6"/>
      <c r="AC96" s="6"/>
      <c r="AD96" s="6"/>
      <c r="AE96" s="6"/>
      <c r="AF96" s="6">
        <f t="shared" si="0"/>
        <v>0</v>
      </c>
      <c r="AG96" s="6"/>
      <c r="AH96" s="6"/>
      <c r="AI96" s="6"/>
      <c r="AJ96" s="6"/>
      <c r="AK96" s="6"/>
    </row>
    <row r="97" spans="1:37" ht="96.75" customHeight="1" x14ac:dyDescent="0.25">
      <c r="A97" s="46">
        <v>89</v>
      </c>
      <c r="B97" s="46">
        <v>1</v>
      </c>
      <c r="C97" s="46" t="s">
        <v>59</v>
      </c>
      <c r="D97" s="46" t="s">
        <v>59</v>
      </c>
      <c r="E97" s="46" t="s">
        <v>254</v>
      </c>
      <c r="F97" s="46" t="s">
        <v>255</v>
      </c>
      <c r="G97" s="46" t="s">
        <v>62</v>
      </c>
      <c r="H97" s="46" t="s">
        <v>56</v>
      </c>
      <c r="I97" s="46" t="s">
        <v>46</v>
      </c>
      <c r="J97" s="46" t="s">
        <v>63</v>
      </c>
      <c r="K97" s="46">
        <v>19</v>
      </c>
      <c r="L97" s="46"/>
      <c r="M97" s="47">
        <v>19</v>
      </c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58">
        <v>125.14</v>
      </c>
      <c r="Y97" s="48">
        <v>2377.66</v>
      </c>
      <c r="Z97" s="6"/>
      <c r="AA97" s="6"/>
      <c r="AB97" s="6"/>
      <c r="AC97" s="6"/>
      <c r="AD97" s="6"/>
      <c r="AE97" s="6"/>
      <c r="AF97" s="6">
        <f t="shared" si="0"/>
        <v>0</v>
      </c>
      <c r="AG97" s="6"/>
      <c r="AH97" s="6"/>
      <c r="AI97" s="6"/>
      <c r="AJ97" s="6"/>
      <c r="AK97" s="6"/>
    </row>
    <row r="98" spans="1:37" ht="96.75" customHeight="1" x14ac:dyDescent="0.25">
      <c r="A98" s="46">
        <v>90</v>
      </c>
      <c r="B98" s="46">
        <v>1</v>
      </c>
      <c r="C98" s="46" t="s">
        <v>59</v>
      </c>
      <c r="D98" s="46" t="s">
        <v>59</v>
      </c>
      <c r="E98" s="46" t="s">
        <v>256</v>
      </c>
      <c r="F98" s="46" t="s">
        <v>257</v>
      </c>
      <c r="G98" s="46" t="s">
        <v>258</v>
      </c>
      <c r="H98" s="46" t="s">
        <v>56</v>
      </c>
      <c r="I98" s="46" t="s">
        <v>46</v>
      </c>
      <c r="J98" s="46" t="s">
        <v>63</v>
      </c>
      <c r="K98" s="46">
        <v>10</v>
      </c>
      <c r="L98" s="46"/>
      <c r="M98" s="47">
        <v>10</v>
      </c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58">
        <v>153.43</v>
      </c>
      <c r="Y98" s="48">
        <v>1534.3</v>
      </c>
      <c r="Z98" s="6"/>
      <c r="AA98" s="6"/>
      <c r="AB98" s="6"/>
      <c r="AC98" s="6"/>
      <c r="AD98" s="6"/>
      <c r="AE98" s="6"/>
      <c r="AF98" s="6">
        <f t="shared" si="0"/>
        <v>0</v>
      </c>
      <c r="AG98" s="6"/>
      <c r="AH98" s="6"/>
      <c r="AI98" s="6"/>
      <c r="AJ98" s="6"/>
      <c r="AK98" s="6"/>
    </row>
    <row r="99" spans="1:37" ht="20.25" customHeight="1" x14ac:dyDescent="0.25">
      <c r="A99" s="57" t="s">
        <v>51</v>
      </c>
      <c r="B99" s="57"/>
      <c r="C99" s="57"/>
      <c r="D99" s="57"/>
      <c r="E99" s="57"/>
      <c r="F99" s="57"/>
      <c r="G99" s="57"/>
      <c r="H99" s="57"/>
      <c r="I99" s="57"/>
      <c r="J99" s="57"/>
      <c r="K99" s="40">
        <f>SUM(K9:K98)</f>
        <v>4277</v>
      </c>
      <c r="L99" s="40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1"/>
      <c r="X99" s="35"/>
      <c r="Y99" s="36">
        <f>SUM(Y9:Y98)</f>
        <v>310859.46999999997</v>
      </c>
      <c r="Z99" s="2"/>
      <c r="AA99" s="2"/>
      <c r="AB99" s="2"/>
      <c r="AC99" s="2"/>
      <c r="AD99" s="2"/>
      <c r="AE99" s="32"/>
      <c r="AF99" s="7">
        <f>SUM(AF9:AF98)</f>
        <v>0</v>
      </c>
      <c r="AG99" s="7"/>
      <c r="AH99" s="7">
        <f>SUM(AH9:AH98)</f>
        <v>0</v>
      </c>
      <c r="AI99" s="7"/>
      <c r="AJ99" s="7"/>
      <c r="AK99" s="7"/>
    </row>
    <row r="100" spans="1:37" ht="18" customHeight="1" x14ac:dyDescent="0.25"/>
    <row r="101" spans="1:37" ht="45" customHeight="1" x14ac:dyDescent="0.25">
      <c r="A101" s="52" t="s">
        <v>36</v>
      </c>
      <c r="B101" s="52"/>
      <c r="C101" s="52"/>
      <c r="D101" s="52"/>
      <c r="E101" s="55" t="s">
        <v>38</v>
      </c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37"/>
      <c r="AJ101" s="37"/>
      <c r="AK101" s="28"/>
    </row>
    <row r="102" spans="1:37" ht="156" customHeight="1" x14ac:dyDescent="0.25">
      <c r="A102" s="52" t="s">
        <v>39</v>
      </c>
      <c r="B102" s="52"/>
      <c r="C102" s="52"/>
      <c r="D102" s="52"/>
      <c r="E102" s="53" t="s">
        <v>55</v>
      </c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38"/>
      <c r="AJ102" s="38"/>
      <c r="AK102" s="29"/>
    </row>
    <row r="103" spans="1:37" x14ac:dyDescent="0.25">
      <c r="D103" s="1"/>
      <c r="E103" s="1"/>
      <c r="F103"/>
      <c r="G103"/>
      <c r="H103"/>
      <c r="I103"/>
      <c r="J103"/>
    </row>
    <row r="104" spans="1:37" ht="15.6" x14ac:dyDescent="0.3">
      <c r="C104" s="45"/>
      <c r="D104" s="45"/>
      <c r="E104" s="15"/>
      <c r="F104" s="14"/>
      <c r="G104" s="14"/>
      <c r="H104" s="14"/>
      <c r="I104" s="14"/>
      <c r="J104"/>
    </row>
    <row r="105" spans="1:37" ht="8.25" customHeight="1" x14ac:dyDescent="0.25">
      <c r="C105" s="14"/>
      <c r="D105" s="16"/>
      <c r="E105" s="17"/>
      <c r="F105" s="18"/>
      <c r="G105" s="19"/>
      <c r="H105" s="19"/>
      <c r="I105" s="19"/>
      <c r="J105"/>
    </row>
    <row r="106" spans="1:37" ht="12.75" customHeight="1" x14ac:dyDescent="0.25">
      <c r="C106" s="14"/>
      <c r="D106" s="49"/>
      <c r="E106" s="49"/>
      <c r="F106" s="49"/>
      <c r="G106" s="20" t="s">
        <v>29</v>
      </c>
      <c r="H106" s="21"/>
      <c r="I106" s="15"/>
      <c r="J106"/>
    </row>
    <row r="107" spans="1:37" ht="7.5" customHeight="1" x14ac:dyDescent="0.25">
      <c r="C107" s="14"/>
      <c r="D107" s="22"/>
      <c r="E107" s="14"/>
      <c r="F107" s="15"/>
      <c r="G107" s="15"/>
      <c r="H107" s="20"/>
      <c r="I107" s="23"/>
      <c r="J107"/>
    </row>
    <row r="108" spans="1:37" ht="13.5" customHeight="1" x14ac:dyDescent="0.25">
      <c r="C108" s="14"/>
      <c r="D108" s="49"/>
      <c r="E108" s="49"/>
      <c r="F108" s="49"/>
      <c r="G108" s="20" t="s">
        <v>30</v>
      </c>
      <c r="H108" s="20"/>
      <c r="I108" s="23"/>
      <c r="J108"/>
    </row>
    <row r="109" spans="1:37" ht="13.8" x14ac:dyDescent="0.25">
      <c r="C109" s="14"/>
      <c r="D109" s="16"/>
      <c r="E109" s="14"/>
      <c r="F109" s="15"/>
      <c r="G109" s="19"/>
      <c r="H109" s="19"/>
      <c r="I109" s="19"/>
      <c r="J109"/>
    </row>
    <row r="110" spans="1:37" ht="13.5" customHeight="1" x14ac:dyDescent="0.25">
      <c r="C110" s="14"/>
      <c r="D110" s="49"/>
      <c r="E110" s="49"/>
      <c r="F110" s="49"/>
      <c r="G110" s="24" t="s">
        <v>31</v>
      </c>
      <c r="H110" s="19"/>
      <c r="I110" s="19"/>
      <c r="J110"/>
    </row>
    <row r="111" spans="1:37" ht="13.8" x14ac:dyDescent="0.25">
      <c r="C111" s="14"/>
      <c r="D111" s="16"/>
      <c r="E111" s="25"/>
      <c r="F111" s="18"/>
      <c r="G111" s="19"/>
      <c r="H111" s="19"/>
      <c r="I111" s="19"/>
      <c r="J111"/>
    </row>
    <row r="112" spans="1:37" ht="13.8" x14ac:dyDescent="0.25">
      <c r="C112" s="14"/>
      <c r="D112" s="16"/>
      <c r="E112" s="25"/>
      <c r="F112" s="18"/>
      <c r="G112" s="19"/>
      <c r="H112" s="19"/>
      <c r="I112" s="19"/>
      <c r="J112"/>
    </row>
    <row r="113" spans="3:10" ht="13.8" x14ac:dyDescent="0.25">
      <c r="C113" s="14" t="s">
        <v>32</v>
      </c>
      <c r="D113" s="16"/>
      <c r="E113" s="26"/>
      <c r="F113" s="19"/>
      <c r="G113" s="19"/>
      <c r="H113" s="19"/>
      <c r="I113" s="19"/>
      <c r="J113"/>
    </row>
    <row r="114" spans="3:10" ht="13.8" x14ac:dyDescent="0.25">
      <c r="C114" s="14"/>
      <c r="D114" s="14"/>
      <c r="E114" s="14"/>
      <c r="F114" s="19" t="s">
        <v>43</v>
      </c>
      <c r="G114" s="15"/>
      <c r="H114" s="15"/>
      <c r="I114" s="15"/>
    </row>
    <row r="115" spans="3:10" ht="13.8" x14ac:dyDescent="0.25">
      <c r="C115" s="14"/>
      <c r="D115" s="14"/>
      <c r="E115" s="14"/>
      <c r="F115" s="15"/>
      <c r="G115" s="15"/>
      <c r="H115" s="15"/>
      <c r="I115" s="15"/>
    </row>
    <row r="116" spans="3:10" ht="13.8" x14ac:dyDescent="0.25">
      <c r="C116" s="14"/>
      <c r="D116" s="14"/>
      <c r="E116" s="14"/>
      <c r="F116" s="15"/>
      <c r="G116" s="15"/>
      <c r="H116" s="15"/>
      <c r="I116" s="15"/>
    </row>
    <row r="117" spans="3:10" ht="13.8" x14ac:dyDescent="0.25">
      <c r="C117" s="14"/>
      <c r="D117" s="14"/>
      <c r="E117" s="14"/>
      <c r="F117" s="15"/>
      <c r="G117" s="15"/>
      <c r="H117" s="15"/>
      <c r="I117" s="15"/>
    </row>
    <row r="118" spans="3:10" ht="13.8" x14ac:dyDescent="0.25">
      <c r="C118" s="14"/>
      <c r="D118" s="14"/>
      <c r="E118" s="14"/>
      <c r="F118" s="15"/>
      <c r="G118" s="15"/>
      <c r="H118" s="15"/>
      <c r="I118" s="15"/>
    </row>
    <row r="119" spans="3:10" ht="13.8" x14ac:dyDescent="0.25">
      <c r="C119" s="14"/>
      <c r="D119" s="14"/>
      <c r="E119" s="14"/>
      <c r="F119" s="15"/>
      <c r="G119" s="15"/>
      <c r="H119" s="15"/>
      <c r="I119" s="15"/>
    </row>
    <row r="120" spans="3:10" ht="13.8" x14ac:dyDescent="0.25">
      <c r="C120" s="14"/>
      <c r="D120" s="14"/>
      <c r="E120" s="14"/>
      <c r="F120" s="15"/>
      <c r="G120" s="15"/>
      <c r="H120" s="15"/>
      <c r="I120" s="15"/>
    </row>
  </sheetData>
  <autoFilter ref="A8:Y99"/>
  <mergeCells count="13">
    <mergeCell ref="D110:F110"/>
    <mergeCell ref="E3:K3"/>
    <mergeCell ref="E4:K4"/>
    <mergeCell ref="E5:K5"/>
    <mergeCell ref="A102:D102"/>
    <mergeCell ref="E102:AH102"/>
    <mergeCell ref="L7:W7"/>
    <mergeCell ref="A101:D101"/>
    <mergeCell ref="E101:AH101"/>
    <mergeCell ref="Z7:AK7"/>
    <mergeCell ref="A99:J99"/>
    <mergeCell ref="D106:F106"/>
    <mergeCell ref="D108:F108"/>
  </mergeCells>
  <pageMargins left="0.39370078740157483" right="0.19685039370078741" top="0.59055118110236227" bottom="0.3937007874015748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2021-12-15T13:45:29Z</dcterms:modified>
</cp:coreProperties>
</file>